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9151\Documents\_Gewerbe\10 Projekte\ISB\77 HR-Tool\03 VU Final\"/>
    </mc:Choice>
  </mc:AlternateContent>
  <xr:revisionPtr revIDLastSave="0" documentId="13_ncr:1_{1BEEECE6-1285-4B9E-982A-839392E0DCBA}" xr6:coauthVersionLast="47" xr6:coauthVersionMax="47" xr10:uidLastSave="{00000000-0000-0000-0000-000000000000}"/>
  <bookViews>
    <workbookView xWindow="-28920" yWindow="-120" windowWidth="29040" windowHeight="15720" xr2:uid="{11BC7BD0-B0D8-479E-8570-015773AAC656}"/>
  </bookViews>
  <sheets>
    <sheet name="Allgemeine Anforderungen" sheetId="2" r:id="rId1"/>
    <sheet name="Module des PMS" sheetId="9" r:id="rId2"/>
    <sheet name="Infrastruktur - Schnittstellen" sheetId="10" r:id="rId3"/>
    <sheet name="Benutzer- und Zugriffsrechte" sheetId="11" r:id="rId4"/>
    <sheet name="Systemeinführung - Updates" sheetId="3" r:id="rId5"/>
    <sheet name="Wertungspunkte Zusammenfassung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1" i="9" l="1"/>
  <c r="E119" i="9"/>
  <c r="E110" i="9"/>
  <c r="E106" i="9"/>
  <c r="E105" i="9"/>
  <c r="E102" i="9"/>
  <c r="E101" i="9"/>
  <c r="E98" i="9"/>
  <c r="E97" i="9"/>
  <c r="E94" i="9"/>
  <c r="E89" i="9"/>
  <c r="E88" i="9"/>
  <c r="E82" i="9"/>
  <c r="E80" i="9"/>
  <c r="E81" i="9"/>
  <c r="E79" i="9"/>
  <c r="E76" i="9"/>
  <c r="E75" i="9"/>
  <c r="E73" i="9"/>
  <c r="E74" i="9"/>
  <c r="E72" i="9"/>
  <c r="E71" i="9"/>
  <c r="E58" i="9"/>
  <c r="E48" i="9"/>
  <c r="E47" i="9"/>
  <c r="E46" i="9"/>
  <c r="E45" i="9"/>
  <c r="E44" i="9"/>
  <c r="E38" i="9"/>
  <c r="E37" i="9"/>
  <c r="E36" i="9"/>
  <c r="E31" i="9"/>
  <c r="E26" i="9"/>
  <c r="E22" i="9"/>
  <c r="E21" i="9"/>
  <c r="E20" i="9"/>
  <c r="E19" i="9"/>
  <c r="E17" i="9"/>
  <c r="E16" i="9"/>
  <c r="E10" i="9"/>
  <c r="E6" i="9"/>
  <c r="E3" i="9"/>
  <c r="E88" i="2"/>
  <c r="E83" i="2"/>
  <c r="E84" i="2"/>
  <c r="E82" i="2"/>
  <c r="E80" i="2"/>
  <c r="E79" i="2"/>
  <c r="E72" i="2"/>
  <c r="E71" i="2"/>
  <c r="E74" i="2"/>
  <c r="E61" i="2"/>
  <c r="E58" i="2"/>
  <c r="E56" i="2"/>
  <c r="E51" i="2"/>
  <c r="E48" i="2"/>
  <c r="E44" i="2"/>
  <c r="E33" i="2"/>
  <c r="E32" i="2"/>
  <c r="E25" i="2"/>
  <c r="E23" i="2"/>
  <c r="E19" i="2"/>
  <c r="E14" i="2"/>
  <c r="E15" i="2"/>
  <c r="E10" i="2"/>
  <c r="A4" i="12"/>
  <c r="A3" i="12"/>
  <c r="A2" i="12"/>
  <c r="E9" i="10"/>
  <c r="E4" i="10"/>
  <c r="E13" i="10"/>
  <c r="E11" i="10"/>
  <c r="E10" i="10"/>
  <c r="E122" i="9"/>
  <c r="E107" i="9"/>
  <c r="E65" i="9"/>
  <c r="E64" i="9"/>
  <c r="E62" i="9"/>
  <c r="E61" i="9"/>
  <c r="E54" i="9"/>
  <c r="E53" i="9"/>
  <c r="E32" i="9"/>
  <c r="E30" i="9"/>
  <c r="E13" i="9"/>
  <c r="E120" i="9"/>
  <c r="E117" i="9"/>
  <c r="E111" i="9"/>
  <c r="E109" i="9"/>
  <c r="E103" i="9"/>
  <c r="E100" i="9"/>
  <c r="E69" i="9"/>
  <c r="E68" i="9"/>
  <c r="E67" i="9"/>
  <c r="E66" i="9"/>
  <c r="E63" i="9"/>
  <c r="E60" i="9"/>
  <c r="E59" i="9"/>
  <c r="E57" i="9"/>
  <c r="E52" i="9"/>
  <c r="E51" i="9"/>
  <c r="E43" i="9"/>
  <c r="E29" i="9"/>
  <c r="E18" i="9"/>
  <c r="E12" i="9"/>
  <c r="E11" i="9"/>
  <c r="E9" i="9"/>
  <c r="E41" i="2"/>
  <c r="E39" i="2"/>
  <c r="E30" i="2"/>
  <c r="E29" i="2"/>
  <c r="E73" i="2"/>
  <c r="E70" i="2"/>
  <c r="E69" i="2"/>
  <c r="E68" i="2"/>
  <c r="E67" i="2"/>
  <c r="E66" i="2"/>
  <c r="E65" i="2"/>
  <c r="E64" i="2"/>
  <c r="E63" i="2"/>
  <c r="E62" i="2"/>
  <c r="E50" i="2"/>
  <c r="E43" i="2"/>
  <c r="E42" i="2"/>
  <c r="E36" i="2"/>
  <c r="E35" i="2"/>
  <c r="E34" i="2"/>
  <c r="E31" i="2"/>
  <c r="E24" i="2"/>
  <c r="E21" i="2"/>
  <c r="E7" i="2"/>
  <c r="E6" i="2"/>
  <c r="E22" i="10" l="1"/>
  <c r="B4" i="12" s="1"/>
  <c r="E127" i="9"/>
  <c r="B3" i="12" s="1"/>
  <c r="E91" i="2"/>
  <c r="B2" i="12" s="1"/>
  <c r="B5" i="12" l="1"/>
</calcChain>
</file>

<file path=xl/sharedStrings.xml><?xml version="1.0" encoding="utf-8"?>
<sst xmlns="http://schemas.openxmlformats.org/spreadsheetml/2006/main" count="725" uniqueCount="317">
  <si>
    <t>Antwort</t>
  </si>
  <si>
    <t>1.</t>
  </si>
  <si>
    <t>Allgemeine Anforderungen</t>
  </si>
  <si>
    <t>1.1.</t>
  </si>
  <si>
    <t>Modularität</t>
  </si>
  <si>
    <t>Die Software ist modular aufgebaut, so dass einzelne Funktionsblöcke (z.B. Mitarbeiter-, Bewerber-, Seminarmanagement) eingesetzt werden können</t>
  </si>
  <si>
    <t>Alle Module greifen auf eine Datenbank zu</t>
  </si>
  <si>
    <t>Die Informationen der verschiedenen Module sind miteinander verbunden</t>
  </si>
  <si>
    <t>Die Anzahl der Datensätze in Historien ist unbegrenzt</t>
  </si>
  <si>
    <t>Bei Bedarf können einzelne Module zusätzlich erworben werden</t>
  </si>
  <si>
    <t>1.2.</t>
  </si>
  <si>
    <t>Erweiterbarkeit</t>
  </si>
  <si>
    <t>Weitere Datenbereiche, z.B. für Schutzausrüstung, können eingerichtet werden</t>
  </si>
  <si>
    <t>Datenfelder können bei Bedarf zusätzlich definiert werden</t>
  </si>
  <si>
    <t>1.3.</t>
  </si>
  <si>
    <t>Änderungsmöglichkeiten</t>
  </si>
  <si>
    <t>Datenfelder können bei Bedarf geändert werden</t>
  </si>
  <si>
    <t>Freie Felder sind für alle Methoden verfügbar</t>
  </si>
  <si>
    <t>1.4.</t>
  </si>
  <si>
    <t>Individualisierbarkeit durch Benutzer/Administrator</t>
  </si>
  <si>
    <t>Auswertungen können ohne Programmierkenntnisse selbst gestaltet werden</t>
  </si>
  <si>
    <t>Formulare (Masken) können ohne Programmierkenntnisse frei gestaltet werden</t>
  </si>
  <si>
    <t>Abfragen/Filter können ohne Programmierkenntnisse frei gestaltet werden</t>
  </si>
  <si>
    <t>Serienbriefe können ohne Programmierkenntnisse frei gestaltet werden</t>
  </si>
  <si>
    <t>Frei wählbare Datenfelder (z. B. Ende Probezeit oder Austrittsdatum) können überwacht werden und damit Aufgaben/Erinnerungen für ausgewählte Benutzer anstoßen</t>
  </si>
  <si>
    <t>Aufgabenworkflows können frei gestaltet werden</t>
  </si>
  <si>
    <t>Navigation (Menüstruktur) kann für die Web-Oberfläche frei gestaltet werden</t>
  </si>
  <si>
    <r>
      <t xml:space="preserve">Individuelle </t>
    </r>
    <r>
      <rPr>
        <sz val="11"/>
        <rFont val="Calibri"/>
        <family val="2"/>
        <scheme val="minor"/>
      </rPr>
      <t>Auswertungen</t>
    </r>
    <r>
      <rPr>
        <sz val="11"/>
        <color theme="1"/>
        <rFont val="Calibri"/>
        <family val="2"/>
        <scheme val="minor"/>
      </rPr>
      <t xml:space="preserve"> (wie Dashboards oder Reports mit Kennzahlen, tabellarischen oder grafischne Übersichten) können je nach Zugriffsrechten für jeden User/jede Usergruppe frei zusammengestellt werden</t>
    </r>
  </si>
  <si>
    <t>Der Administrator kann Importe und Exporte als csv-Dateien frei zusammenstellen</t>
  </si>
  <si>
    <t>1.5.</t>
  </si>
  <si>
    <t>Allgemeines</t>
  </si>
  <si>
    <t>Die Farbgebung der Benutzeroberfläche kann an das Corporate Design des Unternehmens angepasst werden</t>
  </si>
  <si>
    <t>Das Firmenlogo kann auf allen Seiten der Benutzeroberfläche angezeigt werden</t>
  </si>
  <si>
    <t>Grafische Darstellung von KPIs in Form von Ampeln, Smileys, Pfeilen, Tachos oder Balken (Dashboard, Cockpit)</t>
  </si>
  <si>
    <t>Zeitreihen in tabellarischer und/oder grafischer Darstellung (z.B. um die Veränderung des Personalbestands in den Abteilungen zu visualisieren)</t>
  </si>
  <si>
    <t>Aufgaben, die aus Workflows oder Systemereignissen resultieren, können in einer Aufgabenliste angezeigt und per E-Mail verschickt werden</t>
  </si>
  <si>
    <t>Übergabe von Besprechungsanfragen an Outlook</t>
  </si>
  <si>
    <t>Termine können direkt in den Outlook-Kalender übertragen werden</t>
  </si>
  <si>
    <t>Serienmailings</t>
  </si>
  <si>
    <t>Auswertungsbereich für alle Aufgaben, um der HR-Abteilung einen Überblick über offene und erledigte Aufgaben zu liefern</t>
  </si>
  <si>
    <t>Das System ist in deutscher Sprache verfügbar</t>
  </si>
  <si>
    <t>Das System ist in englischer Sprache verfügbar</t>
  </si>
  <si>
    <t>Prüfung von logischen Abhängigkeiten bei der Pflege von Daten (z.B. darf eine Kostenstelle nicht gelöscht werden, solange ihr Mitarbeiter zugeordnet sind)</t>
  </si>
  <si>
    <t>Unterstützung bei Farbsehschwäche</t>
  </si>
  <si>
    <t>Single Sign On mit Zwei-Faktor-Authentifizierung</t>
  </si>
  <si>
    <t>Automatisches Logout nach einstellbarer Zeit</t>
  </si>
  <si>
    <t>Hinweis auf ungespeicherte Änderungen beim Schließen eines Formulars</t>
  </si>
  <si>
    <t>1.6.</t>
  </si>
  <si>
    <t>Employee Self Service</t>
  </si>
  <si>
    <t>Übersicht über eigene Daten (konfigurierbar, welche das sein sollen, z. B. Stammdaten, Seminardaten, Beurteilungen oder Zielvereinbarungen)</t>
  </si>
  <si>
    <t>Mitarbeiter kann eigene Daten ändern (konfigurierbar, welche das sein sollen)</t>
  </si>
  <si>
    <t>Externe Dokumente (z. B. Abrechnungsdokumente oder Sozialversicherungsnachweis) können dem Mitarbeiter zur Verfügung gestellt werden</t>
  </si>
  <si>
    <t>Übernahme von Änderungen erst nach Überprüfung durch HR möglich (4-Augen-Prinzip)</t>
  </si>
  <si>
    <t>Hochladen von Dokumenten</t>
  </si>
  <si>
    <t>Übersicht über anstehende Aufgaben</t>
  </si>
  <si>
    <t>Abwesenheitsanträge stellen und genehmigen lassen (auch mehrstufig)</t>
  </si>
  <si>
    <t>Abwesenheitsanträge stornieren</t>
  </si>
  <si>
    <t>Vertreter über Abwesenheit informieren</t>
  </si>
  <si>
    <t>Kalendarische Darstellung der Abwesenheiten</t>
  </si>
  <si>
    <t>Seminarantrag stellen und genehmigen lassen (auch mehrstufig)</t>
  </si>
  <si>
    <t>Selbsteinschätzung bei Beurteilung abgeben</t>
  </si>
  <si>
    <t>1.7.</t>
  </si>
  <si>
    <t>Mobile Lösung</t>
  </si>
  <si>
    <t>Darstellung der Daten in einer eigenen App im responsive Design</t>
  </si>
  <si>
    <t>App für iOS</t>
  </si>
  <si>
    <t>App für Android</t>
  </si>
  <si>
    <t>Authentifizierung am mobilen Endgerät über Anmeldedaten wie sonst am System, zusätzlich über Touch-ID oder Face-ID (falls das Endgerät dies unterstützt)</t>
  </si>
  <si>
    <t>Über mobile Endgeräte können Krankmeldungen und Arbeitsunfähigkeitsbescheinigungen per Kamera gescannt und hochgeladen werden.</t>
  </si>
  <si>
    <t>Automatische Information über neue Belege an HR</t>
  </si>
  <si>
    <t>Urlaubsantrag- und Genehmigung</t>
  </si>
  <si>
    <t>Übersicht über Urlaubskonto und Abwesenheiten</t>
  </si>
  <si>
    <t>Einsicht und Hochladen von Dokumenten, Ausweisen, Zertifikaten</t>
  </si>
  <si>
    <t>Informationen zum Onboarding-Prozess (Ansprechpartner, Einarbeitungsplan, Inventar etc.)</t>
  </si>
  <si>
    <t>Ausbildungsplan für Auszubildende</t>
  </si>
  <si>
    <t>Auswahl von Bewerbern für Führungskräfte</t>
  </si>
  <si>
    <t>Übersicht und Bearbeitung anstehender Aufgaben</t>
  </si>
  <si>
    <t>Keine persistente Datenspeicherung auf dem mobilen Endgerät (Sicherheit bei Verlust von Geräten)</t>
  </si>
  <si>
    <t>1.8.</t>
  </si>
  <si>
    <t>Auswertungen</t>
  </si>
  <si>
    <t>Auswertungen können über alle Felder und Daten neu erstellt und verändert werden</t>
  </si>
  <si>
    <t>Es stehen Standard-Auswertungen zur Verfügung</t>
  </si>
  <si>
    <t>Grafische Auswertungen, z.B. Beurteilungen im Netzdiagramm</t>
  </si>
  <si>
    <t>Tabellarische Auswertungen, z.B. Qualifikationsmatrix</t>
  </si>
  <si>
    <t>Serienmails, z.B. Einladung eines Bewerbers zum Vorstellungsgespräch</t>
  </si>
  <si>
    <t>Masken, auch mehrdimensional, z.B. Sprachen mit Mitarbeitern, die diese Sprache sprechen sowie den weiteren Sprachkenntnissen des ausgewählten Mitarbeiters</t>
  </si>
  <si>
    <t>Filter können über alle Felder und Daten neu erstellt und verändert werden</t>
  </si>
  <si>
    <t>Es stehen Standard-Filter zur Verfügung, z.B. alle aktiven Mitarbeiter</t>
  </si>
  <si>
    <t>Beim Öffnen einer Auswertung sind die Daten stets aktuell</t>
  </si>
  <si>
    <t>Auswertungen können über eine Schaltfläche nach Excel übertragen werden</t>
  </si>
  <si>
    <t>Auswertungen können über eine Schaltfläche als pdf-Datei ausgegeben werden</t>
  </si>
  <si>
    <t>Auch bei den Auswertungen greifen die Benutzer- und Rollenfilter, so dass z.B. Führungskräfte nur die Daten der ihnen zugeordneten Mitarbeiter sehen</t>
  </si>
  <si>
    <t>Funktionale Anforderungen an die Module des Personalmanagement-Systems</t>
  </si>
  <si>
    <t>Bewerbermanagement</t>
  </si>
  <si>
    <t>Digitale Personalanforderung über einen Workflow</t>
  </si>
  <si>
    <t>Erstellung und Verwaltung von Stellenausschreibungen, (Erstellung aus einem Stellenprofil, Nutzung von Vorlagen mit individueller Anpassungsmöglichkeit)</t>
  </si>
  <si>
    <t>Flexibler Editor für Stellenausschreibungen</t>
  </si>
  <si>
    <t>Online-Stellenmarkt mit einem strukturierten Bewerbungsformular, aus dem die vom Bewerber eingegebenen Daten in die Felder des Bewerbermanagements einfließen</t>
  </si>
  <si>
    <t>Abbildung einer internen Job-Börse möglich</t>
  </si>
  <si>
    <t>Anbindung Karriereportal an Unternehmenshomepage</t>
  </si>
  <si>
    <t>Job-Alert - Newsletter für neue Stellen</t>
  </si>
  <si>
    <t>Portalstatistik und Statistik zur Nutzung von Stellenanzeigen</t>
  </si>
  <si>
    <t>Auswertungen über die Effizienz des Bewerbermanagements möglich und individuell konfigurierbar (z.B. Time to Hire - Erfolg einzelner Recruitingkanäle,etc.)</t>
  </si>
  <si>
    <t>Sanktionslistenprüfung der Bewerber</t>
  </si>
  <si>
    <t>Anbindung für Personaldienstleister an das Karriereportal</t>
  </si>
  <si>
    <t>Multiposting (d.h. Stellenausschreibungen in ausgewählten Jobbörsen veröffentlichen)</t>
  </si>
  <si>
    <t>Verwalten von Bewerberstammdaten</t>
  </si>
  <si>
    <t>Verwalten von Bewerberqualifikationsdaten</t>
  </si>
  <si>
    <t xml:space="preserve">Bewerbermatching: automatischer Abgleich der Bewerbungen mit der Stellenausschreibung </t>
  </si>
  <si>
    <t>Automatisches und/oder manuelles Einlesen von E-Mail-Bewerbungen und Übertragen der Daten in das Bewerbermanagement (CV-Parsing)</t>
  </si>
  <si>
    <t>Automatischer Import von Profildaten aus sozialen Netzwerken</t>
  </si>
  <si>
    <t>Automatische Erinnerungsfunktion an HR und Führungskräfte (z.B. ausstehende Beurteilungen)</t>
  </si>
  <si>
    <t>Verwalten von zusätzlichen Daten wie Gehaltswunsch, frühester Eintritt usw.</t>
  </si>
  <si>
    <t>Überprüfung auf Doppelbewerbungen anhand festgelegter Kriterien</t>
  </si>
  <si>
    <t>Automatisierte Korrespondenz (Eingangsbestätigung, Absage…)</t>
  </si>
  <si>
    <t>Verwaltung von Vorstellungsgesprächen mit Terminübertragung Outlook</t>
  </si>
  <si>
    <t>Fachabteilung und HR wird automatisch über eingehende Bewerbungen informiert</t>
  </si>
  <si>
    <t>Manuelles Weiterleiten der Bewerbungen an Fachabteilungen möglich</t>
  </si>
  <si>
    <t>Aufbau eines Bewerberpools möglich inkl. Suchfunktion</t>
  </si>
  <si>
    <t>Löschen der Bewerberdaten gemäß DSGVO (automatisiert) - individuelle Löschfristen einstellbar</t>
  </si>
  <si>
    <t>Anonymisierung der Bewerberdaten (Auswertbarkeit über Löschfristen hinaus möglich)</t>
  </si>
  <si>
    <t>Einbindung von fälschungssicheren Eignungstests und sonstige Testverfahren aus der Eignungsdiagnostik</t>
  </si>
  <si>
    <t>Übergabemöglichkeit des Bewerbers an Mitarbeiterstamm</t>
  </si>
  <si>
    <t>Import eingestellter Bewerber als neuer Mitarbeiter im Abrechnungssystem Loga</t>
  </si>
  <si>
    <t>Stellenmanagement</t>
  </si>
  <si>
    <t>Eingabe und Pflege von Stellenstammdaten</t>
  </si>
  <si>
    <t>Verwaltung von Stellenbefugnissen</t>
  </si>
  <si>
    <t>Verwaltung von Stellenanforderungen</t>
  </si>
  <si>
    <t>Verbindung von Stellen mit Soll- und Ist-Profilen</t>
  </si>
  <si>
    <t>Verknüpfung von Stellen mit Personen</t>
  </si>
  <si>
    <t>Kennzeichnung des Verantwortlichen für eine Stelle</t>
  </si>
  <si>
    <t>Historische Verwaltung der organisatorischen Einordnung der Stelle (z.B. Bereich, Abteilung, Kostenstelle…)</t>
  </si>
  <si>
    <t>Abbildung von disziplinarischer und fachlicher Stellenhierarchie</t>
  </si>
  <si>
    <t>Organigramme können frei gestaltet werden</t>
  </si>
  <si>
    <t>Dynamische Darstellung im Organigramm (Hierarchieebenen können auf- und zugeklappt werden)</t>
  </si>
  <si>
    <t>Möglichkeit, Stellenbeschreibung in Dateiform zu hinterlegen</t>
  </si>
  <si>
    <t>Nachfolgeplanung</t>
  </si>
  <si>
    <t>Abgleich des Organigrams mit extern gepflegten Hierachien (z.B. Active Directory)</t>
  </si>
  <si>
    <t>Seminarmanagement/Weiterbildung</t>
  </si>
  <si>
    <t>Verwaltung von Seminarstammdaten</t>
  </si>
  <si>
    <t>Anzeige des Seminarangebots im Kalender (Seminarkatalog)</t>
  </si>
  <si>
    <t>Verwaltung von Seminarveranstaltern</t>
  </si>
  <si>
    <t>Verwaltung von Referenten</t>
  </si>
  <si>
    <t>Verwaltung von Veranstaltungsorten &amp;-räumlichkeiten</t>
  </si>
  <si>
    <t>Abbilden von Veranstaltungsreihen / Lernpfade / Trainee-Programme</t>
  </si>
  <si>
    <t>Einschränkung des Seminarangebots für bestimmte Personengruppen (Talentförderung, Führungskräfteentwicklung, …)</t>
  </si>
  <si>
    <t>Setzen des Teilnehmerstatus in Abhängigkeit vom Seminarstatus</t>
  </si>
  <si>
    <t>Verknüpfung von Seminaren mit Mitarbeitern und Externen</t>
  </si>
  <si>
    <t>Zuordnung von Voraussetzungen zu einem Seminar</t>
  </si>
  <si>
    <t>Überprüfung eines Teilnehmers auf Doppelbelegung</t>
  </si>
  <si>
    <t>Automatisches Setzen eines Teilnehmers auf eine Warteliste, wenn das Seminar ausgebucht oder storniert ist</t>
  </si>
  <si>
    <t>Bewertungen von  Seminaren für Teilnehmer, Führungskraft, etc. als Voraussetzung für Wissentransferkontrolle</t>
  </si>
  <si>
    <t>Bewertung von Referenten</t>
  </si>
  <si>
    <t>Vereinfachte Sammelanmeldung oder -umbuchung</t>
  </si>
  <si>
    <t>Darstellung der Seminare im Outlook-Kalender des Mitarbeiters - Veränderungen im Seminar führt zu Veränderung des Outlook-Termins - Rückkopplung bei Absage des Mitarbeiters</t>
  </si>
  <si>
    <t>Automatisierte Korrespondenz an alle Seminarteilnehmer (z.B. Einladung, Info über Stornierung etc.)</t>
  </si>
  <si>
    <t>Stornierung von Seminaren, Seminarteilnehmern</t>
  </si>
  <si>
    <t>Verwaltung von Schulungsbudget auf Mitarbeiter- und Organisationsebene</t>
  </si>
  <si>
    <t>Detaillierte Erfassung und Auswertung der Seminarkosten bzw. des Stornierungsgrundes</t>
  </si>
  <si>
    <t>Digitale Antragstellung für externe &amp; Inhouse-Seminare (Workflowmanagement)</t>
  </si>
  <si>
    <t>Anmeldung zu Seminaren per Klick durch die Mitarbeiter (Self-Service)</t>
  </si>
  <si>
    <t>Erstellung von Zertifikaten mit Abbildungen von Gültigkeiten</t>
  </si>
  <si>
    <t>Verknüpfung mit dem Skillmanagement (erworbene bzw. benötigte Qualifiktationen)</t>
  </si>
  <si>
    <t>Übersicht vorhandener und benötigter Qualifikationen / Skills</t>
  </si>
  <si>
    <t>Dokumentation der Schulungen in Personalakte</t>
  </si>
  <si>
    <t>Autorentool zum Erstellen von E-Learnings</t>
  </si>
  <si>
    <t>Schnittstelle für den Import digitaler Lerninhalte (Scorm-Standard)</t>
  </si>
  <si>
    <t>Statusrückmeldung über Kursfortschritt</t>
  </si>
  <si>
    <t>Abbildung Vorsorgemanagement (Pflicht-Vorsorge entsprechend Skill oder Abteilung)</t>
  </si>
  <si>
    <t>Talent-/Performance-/Skillmanagagement</t>
  </si>
  <si>
    <t>Verwalten von Beurteilungen und Mitarbeitergesprächen</t>
  </si>
  <si>
    <t>Beurteilungsbogen mit unterschiedlichen Beurteilungskriterien je nach Beurteilungsart (z. B. Mitarbeiterjahresgespräch, Halbjahresgespräch oder Probezeitgespräch) sowie Vergleichswerten</t>
  </si>
  <si>
    <t>Self-Service Funktion: Info an MA über neue Gespräche - Gesprächsvorbereitung, etc.</t>
  </si>
  <si>
    <t>Freie Definition von Kriterien, Gesprächsarten und Skalen</t>
  </si>
  <si>
    <t>Individuell definierbarer Workflow mit Integration von Führungskräften und Mitarbeitern</t>
  </si>
  <si>
    <t>Flexible Konfiguration von Feldern</t>
  </si>
  <si>
    <t>Beurteilungshistorie</t>
  </si>
  <si>
    <t>Reminder für Termine und Meilensteine</t>
  </si>
  <si>
    <t>Verwalten von Zielvereinbarungen</t>
  </si>
  <si>
    <t>Verknpüfung von Beurteilungsgesprächen mit Zielvereinbarungen</t>
  </si>
  <si>
    <t>Festlegen von Zielen für Firma, Abteilung, Team sowie Individualziele</t>
  </si>
  <si>
    <t>Zielvereinbarungen können mit Gültigkeitszeitraum, Gewichtung und Zielerreichungsgrad versehen werden</t>
  </si>
  <si>
    <t>Umrechnung Zielerreichung in Entgelt + Exportmöglichkeit für Entgeltabrechnung</t>
  </si>
  <si>
    <t>Dokumentation in Personalakte</t>
  </si>
  <si>
    <t>Hinterlegung von Managementlevel und Laufbahn auf Mitarbeiterebene mit Auswertemöglichkeit</t>
  </si>
  <si>
    <t>Verwaltung von Pools mit verschiedenen Managementlevels und Laufbahnen (z. B. Junior, Senior, Fachlaufbahn, Führungslaufbahn</t>
  </si>
  <si>
    <t>Definition von Schlüsselpositionen und Nachfolgeplanung - systemische Überprüfung geeigneter Nachfolgekandidaten und Kennzeichnung von potenziellen Nachfolgern (z.B. für Nachfolgepool)</t>
  </si>
  <si>
    <t>Verwaltung und freie Definition von Kompetenzen, Qualifikationen, Ausbildungen etc.</t>
  </si>
  <si>
    <t>Definition eines Bewertungssystems (z. B. Skala 1-10, Prozentwerte, Schulnoten)</t>
  </si>
  <si>
    <t>Zuordnung Skills zu Mitarbeitern (Soll-/Ist, Selbst-/Fremdeinschätzung)</t>
  </si>
  <si>
    <t>Zuordnung Skills zu Stellen</t>
  </si>
  <si>
    <t xml:space="preserve">Grafische Auswertung der Anforderungserfüllung </t>
  </si>
  <si>
    <t>Historische Speicherung</t>
  </si>
  <si>
    <t>Klassisches 360° Feedback</t>
  </si>
  <si>
    <t>Freie Definition/Auswahl der Kriterien für eine Beurteilung</t>
  </si>
  <si>
    <t>Anonymisierungsmöglichkeit</t>
  </si>
  <si>
    <t>Revisionssichere Ablage der Dokumente gemäß DSGVO-Bestimmung</t>
  </si>
  <si>
    <t>Änderungshistorie</t>
  </si>
  <si>
    <t>Versionierung</t>
  </si>
  <si>
    <t>Wenn es eine reine E-Akte ist, Anbindungsmöglichkeit an bestehende DMS-Systeme</t>
  </si>
  <si>
    <t>Scan-Import für digitalisierte Dokumente mit automatischer Zuordnung über QR-Codes</t>
  </si>
  <si>
    <t>Überführung von physischen Altakten in die Akte der Software möglich, wenn ja, wie</t>
  </si>
  <si>
    <t>Überführung von digitalen Altakten in die Akte der Software möglich, wenn ja wie</t>
  </si>
  <si>
    <t>Zuordnung der Unterlagen anhand einer ID direkt vom Scanner</t>
  </si>
  <si>
    <t>Ablage per drag and drop</t>
  </si>
  <si>
    <t>Temporärer Zugriff auf Akten oder einzelne Dokumente</t>
  </si>
  <si>
    <t>Mitarbeiterbezogene Ansicht und Gesamtaktenansicht</t>
  </si>
  <si>
    <t>Zugriff per Rollenberechtigung auf Personen/Kategorien beliebig steuerbar (Bsp. Gesundheitsakte)</t>
  </si>
  <si>
    <t>Manuelles Löschen von Dokumenten in 2 Schritten (4-Augen-Prinzip möglich)</t>
  </si>
  <si>
    <t>3.</t>
  </si>
  <si>
    <t>Anforderungen an die technische Umgebung und externe Schnittstellen</t>
  </si>
  <si>
    <t>3.1.</t>
  </si>
  <si>
    <t>Technische Umgebung</t>
  </si>
  <si>
    <t>Verschiedene Datenbankformate (Oracle, SQL)</t>
  </si>
  <si>
    <t>Client-Server basierend</t>
  </si>
  <si>
    <t>Unterstützung des Office Pakets ab Office 2010 bzw. LibreOffice ab 4.2.6</t>
  </si>
  <si>
    <t>Zugriff über eine Webkomponente</t>
  </si>
  <si>
    <t>Mobiler Zugriff (Smartphone/Tablet unter iOS/Android)</t>
  </si>
  <si>
    <t>Unterstützung gängiger und aktueller Internet-Browser (Firefox, MS Edge, MS Internet Explorer, Google Chrome)</t>
  </si>
  <si>
    <t>Zugriff auf Voll-Client im LAN oder WLAN</t>
  </si>
  <si>
    <t>Unterstützung von Terminalservern</t>
  </si>
  <si>
    <t>Unterstützung von Single Sign-On</t>
  </si>
  <si>
    <t>Betriebssystemunterstützung Windows ab Windows 7</t>
  </si>
  <si>
    <t>Hosting beim Anbieter möglich?</t>
  </si>
  <si>
    <t>wenn ja, Standort des Rechenzentrums in der EU?</t>
  </si>
  <si>
    <t>3.2.</t>
  </si>
  <si>
    <t>Externe Schnittstellen</t>
  </si>
  <si>
    <t>Daten können aus anderen Systemen, z. B. Lohn- und Gehaltsprogrammen oder Zeiterfassung, importiert werden</t>
  </si>
  <si>
    <t>Daten können exportiert werden (auch zeitgesteuert)</t>
  </si>
  <si>
    <t>Der Import kann zeitgesteuert automatisiert werden (z.B. jeden 1. eines Monats nachts), so dass die tägliche Arbeit nicht beeinträchtigt wird</t>
  </si>
  <si>
    <t>Übergabe von Auswertungen an Word/pdf oder Excel bzw. LibreOffice (Writer, Calc)</t>
  </si>
  <si>
    <t>4.</t>
  </si>
  <si>
    <t>Anforderungen an Benutzer- und Zugriffsrechtemanagement und Datensicherheit</t>
  </si>
  <si>
    <t>4.1.</t>
  </si>
  <si>
    <t>Benutzer- und Zugriffsrechtemanagement/Datensicherheit</t>
  </si>
  <si>
    <t>Benutzer, Benutzergruppen und –rollen können angelegt werden</t>
  </si>
  <si>
    <t>Benutzern können mehrere Rollen zugewiesen werden</t>
  </si>
  <si>
    <t>Benutzern oder Gruppen oder Rollen können individuelle Zugriffsrechte zugewiesen werden (Lesen, Ändern, Einfügen, Löschen)</t>
  </si>
  <si>
    <t>Berechtigungen für einzelne Benutzer können abweichend von Rollenrechten erweitert oder eingeschränkt werden</t>
  </si>
  <si>
    <t>Zugriffsrechte können bis auf Feldebene vergeben und eingeschränkt werden</t>
  </si>
  <si>
    <t>Benutzerrechte auf Mitarbeiter- und Stellendaten können aus der Organisationsstruktur bezogen werden</t>
  </si>
  <si>
    <t>Benutzer können temporär deaktiviert werden</t>
  </si>
  <si>
    <t>Benutzer-, Gruppen- und Rollenrechte können exportiert werden (XML-Dateien)</t>
  </si>
  <si>
    <t>Unerwünschte Funktionen (z.B. Drucken) können gesperrt werden</t>
  </si>
  <si>
    <t>Benutzeridentifikation durch Benutzerkennung und Passwort</t>
  </si>
  <si>
    <t>Warnmeldungen vor Löschungen</t>
  </si>
  <si>
    <t>Benutzerabhängiges Speichern von Formularen</t>
  </si>
  <si>
    <t>Möglichkeit der Vererbung von Benutzerrechten an weitere Nutzer</t>
  </si>
  <si>
    <t>Benutzerprofil, in dem überprüft werden kann, wer welche Rechte hat</t>
  </si>
  <si>
    <t>Anmeldung als anderer Benutzer zur Überprüfung der Einstellungen, Hilfestellung bei Problemen</t>
  </si>
  <si>
    <t>Unterstützung eines 4-Augen-Prinzips für die Datenpflege durch die Mitarbeiter (ESS)</t>
  </si>
  <si>
    <t>4.2.</t>
  </si>
  <si>
    <t>Datenschutz</t>
  </si>
  <si>
    <t>Die Anforderungen der DSGVO werden erfüllt</t>
  </si>
  <si>
    <t>Zwangsprotokoll: Revisionssichere und datenschutzkonforme Protokollierung aller im System vorgenommenen Aktionen, Vorschaumöglichkeit nach Zeitraum</t>
  </si>
  <si>
    <t>Alle einen Mitarbeiter oder Bewerber betreffenden Daten können auf Antrag zur Verfügung gestellt werden</t>
  </si>
  <si>
    <t>Alle einen Mitarbeiter oder Bewerber betreffenden Daten können gelöscht werden</t>
  </si>
  <si>
    <t>Daten, die zur Prüfung von Support-Anfragen herangezogen werden, werden nicht ins Ausland übertragen</t>
  </si>
  <si>
    <t>5.</t>
  </si>
  <si>
    <t>Anforderungen zu Projekteinführung, Support und Updates</t>
  </si>
  <si>
    <t>5.1.</t>
  </si>
  <si>
    <t>Organisatorisches Umfeld</t>
  </si>
  <si>
    <t>Projektmitarbeiter (für Datenmodellierung, Installation, Einrichtung,…) aus dem Haus des Anbieters oder von Drittanbietern?</t>
  </si>
  <si>
    <t>Kann ein Muster-Projektplan zur Verfügung gestellt werden?</t>
  </si>
  <si>
    <t>5.2.</t>
  </si>
  <si>
    <t>Schulungen</t>
  </si>
  <si>
    <t>Wie sieht das Schulungskonzept aus (für Administratoren, Poweruser, Standarduser)?</t>
  </si>
  <si>
    <t>Wo finden die Schulungen statt?</t>
  </si>
  <si>
    <t>5.3.</t>
  </si>
  <si>
    <t>Updates</t>
  </si>
  <si>
    <t>Wie ist der Update-Zyklus?</t>
  </si>
  <si>
    <t>Sind Releaseupdates im Wartungsvertrag enthalten?</t>
  </si>
  <si>
    <t>Gibt es Release Notes, die über die Änderungen informieren?</t>
  </si>
  <si>
    <t>Wie ist gewährleistet, dass individuelle Anpassungen nach einem Releasewechsel weiterlaufen wie gewohnt?</t>
  </si>
  <si>
    <t>5.4.</t>
  </si>
  <si>
    <t>Support, Hotline, Hilfe</t>
  </si>
  <si>
    <t>Wer leistet den Support (Mitarbeiter aus dem Haus des Anbieters oder Mitarbeiter von externen Dienstleistern)?</t>
  </si>
  <si>
    <t>Steht der Support in deutscher Sprache zur Verfügung?</t>
  </si>
  <si>
    <t>Ist ein Ticketsystem vorhanden?</t>
  </si>
  <si>
    <t>Gibt es eine telefonische Hotline?</t>
  </si>
  <si>
    <t>Zu welchen Arbeitszeiten ist die Hotline zu erreichen?</t>
  </si>
  <si>
    <t>Sind feste Support-Ansprechpartner möglich?</t>
  </si>
  <si>
    <t>Gibt es in der Software-Lösung eine Online-Hilfe?</t>
  </si>
  <si>
    <t>Ist die Online-Hilfe durchgehend in deutscher Sprache verfügbar?</t>
  </si>
  <si>
    <t>Ist die Online-Hilfe durchgehend in englischer Sprache verfügbar?</t>
  </si>
  <si>
    <t>Gibt es einen FAQ-Bereich in der Online-Hilfe?</t>
  </si>
  <si>
    <t>Gibt es Guided Tours (Lernvideos/Tutorials) für die Endanwender?</t>
  </si>
  <si>
    <t>Welche weiteren Dokumente gibt es?</t>
  </si>
  <si>
    <t>Gibt es ein Download-Center, in dem aktuelle Dokumente zur Verfügung gestellt werden?</t>
  </si>
  <si>
    <t>Gibt es nach dem Projekt eine persönliche Betreuung?</t>
  </si>
  <si>
    <t>Wie lang ist die durchschnittliche Beschäftigungsdauer der Projektbeteiligten in Ihrem Haus?</t>
  </si>
  <si>
    <t>Welche Kundenveranstaltungen gibt es?</t>
  </si>
  <si>
    <t>Wie ist ein aktiver Beitrag zur Weiterentwicklung möglich?</t>
  </si>
  <si>
    <t>A-Kriterium (Muss)
B-Kriterium (Kann)</t>
  </si>
  <si>
    <t>A (Muss)</t>
  </si>
  <si>
    <t>B (Kann)</t>
  </si>
  <si>
    <t>Punkte</t>
  </si>
  <si>
    <t>./.</t>
  </si>
  <si>
    <t>Teilsumme "Allgemeine Anforderungen"</t>
  </si>
  <si>
    <t xml:space="preserve">Erläuterungen des Anbieters zur Nachvollziehbarkeit der Antwort
(bei  Verweis auf eine Anlage bitte genaue Stelle angeben) 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</si>
  <si>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</si>
  <si>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</si>
  <si>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</si>
  <si>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</si>
  <si>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</si>
  <si>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</si>
  <si>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</si>
  <si>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</si>
  <si>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</si>
  <si>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</si>
  <si>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 xml:space="preserve">Antwort </t>
  </si>
  <si>
    <t>Teilsumme "Module des PMS"</t>
  </si>
  <si>
    <t>Teilsumme "Infrastruktur - Schnittstellen"</t>
  </si>
  <si>
    <t xml:space="preserve">I-Kriterium (Information) </t>
  </si>
  <si>
    <t>I (Information)</t>
  </si>
  <si>
    <t>Tabelle</t>
  </si>
  <si>
    <t>Gesamtsumme "Anforderungskatalog"</t>
  </si>
  <si>
    <t>Budgetierung, Auswertung und Reporting zb aktuelle Gehaltsübersichten, Personalkosten und Gender Pay Regelungen.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</si>
</sst>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wrapText="1"/>
    </xf>
  </cellStyleXfs>
  <cellXfs count="34">
    <xf numFmtId="0" fontId="0" fillId="0" borderId="0" xfId="0">
      <alignment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Protection="1">
      <alignment wrapText="1"/>
      <protection locked="0"/>
    </xf>
    <xf numFmtId="0" fontId="1" fillId="0" borderId="1" xfId="0" applyFont="1" applyBorder="1" applyProtection="1">
      <alignment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3" xfId="0" applyBorder="1" applyProtection="1">
      <alignment wrapText="1"/>
      <protection locked="0"/>
    </xf>
    <xf numFmtId="0" fontId="0" fillId="0" borderId="6" xfId="0" applyBorder="1" applyProtection="1">
      <alignment wrapText="1"/>
      <protection locked="0"/>
    </xf>
    <xf numFmtId="0" fontId="0" fillId="2" borderId="1" xfId="0" applyFill="1" applyBorder="1" applyProtection="1">
      <alignment wrapText="1"/>
    </xf>
    <xf numFmtId="0" fontId="3" fillId="2" borderId="1" xfId="0" applyFont="1" applyFill="1" applyBorder="1" applyProtection="1">
      <alignment wrapText="1"/>
    </xf>
    <xf numFmtId="0" fontId="0" fillId="2" borderId="1" xfId="0" applyFill="1" applyBorder="1" applyAlignment="1" applyProtection="1">
      <alignment horizontal="center" wrapText="1"/>
    </xf>
    <xf numFmtId="0" fontId="0" fillId="0" borderId="0" xfId="0" applyProtection="1">
      <alignment wrapText="1"/>
    </xf>
    <xf numFmtId="0" fontId="2" fillId="2" borderId="1" xfId="0" applyFont="1" applyFill="1" applyBorder="1" applyProtection="1">
      <alignment wrapText="1"/>
    </xf>
    <xf numFmtId="0" fontId="1" fillId="2" borderId="1" xfId="0" applyFont="1" applyFill="1" applyBorder="1" applyAlignment="1" applyProtection="1">
      <alignment horizontal="center" wrapText="1"/>
    </xf>
    <xf numFmtId="0" fontId="1" fillId="2" borderId="1" xfId="0" applyFont="1" applyFill="1" applyBorder="1" applyProtection="1">
      <alignment wrapText="1"/>
    </xf>
    <xf numFmtId="0" fontId="0" fillId="3" borderId="1" xfId="0" applyFill="1" applyBorder="1" applyAlignment="1" applyProtection="1">
      <alignment horizontal="center" wrapText="1"/>
    </xf>
    <xf numFmtId="0" fontId="0" fillId="0" borderId="1" xfId="0" applyBorder="1" applyAlignment="1" applyProtection="1">
      <alignment horizontal="center" wrapText="1"/>
    </xf>
    <xf numFmtId="0" fontId="0" fillId="2" borderId="4" xfId="0" applyFill="1" applyBorder="1" applyProtection="1">
      <alignment wrapText="1"/>
    </xf>
    <xf numFmtId="0" fontId="0" fillId="2" borderId="5" xfId="0" applyFill="1" applyBorder="1" applyProtection="1">
      <alignment wrapText="1"/>
    </xf>
    <xf numFmtId="0" fontId="0" fillId="2" borderId="5" xfId="0" applyFill="1" applyBorder="1" applyAlignment="1" applyProtection="1">
      <alignment horizontal="center" wrapText="1"/>
    </xf>
    <xf numFmtId="0" fontId="0" fillId="2" borderId="6" xfId="0" applyFill="1" applyBorder="1" applyProtection="1">
      <alignment wrapText="1"/>
    </xf>
    <xf numFmtId="16" fontId="0" fillId="2" borderId="1" xfId="0" applyNumberFormat="1" applyFill="1" applyBorder="1" applyProtection="1">
      <alignment wrapText="1"/>
    </xf>
    <xf numFmtId="0" fontId="1" fillId="3" borderId="0" xfId="0" applyFont="1" applyFill="1" applyProtection="1">
      <alignment wrapText="1"/>
    </xf>
    <xf numFmtId="0" fontId="1" fillId="3" borderId="0" xfId="0" applyFont="1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0" fillId="0" borderId="0" xfId="0" applyProtection="1">
      <alignment wrapText="1"/>
      <protection locked="0"/>
    </xf>
    <xf numFmtId="16" fontId="0" fillId="2" borderId="1" xfId="0" quotePrefix="1" applyNumberFormat="1" applyFill="1" applyBorder="1" applyProtection="1">
      <alignment wrapText="1"/>
    </xf>
    <xf numFmtId="0" fontId="1" fillId="2" borderId="1" xfId="0" quotePrefix="1" applyFont="1" applyFill="1" applyBorder="1" applyProtection="1">
      <alignment wrapText="1"/>
    </xf>
    <xf numFmtId="0" fontId="0" fillId="2" borderId="1" xfId="0" quotePrefix="1" applyFill="1" applyBorder="1" applyProtection="1">
      <alignment wrapText="1"/>
    </xf>
    <xf numFmtId="0" fontId="0" fillId="2" borderId="1" xfId="0" applyFill="1" applyBorder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0" fillId="2" borderId="3" xfId="0" applyFill="1" applyBorder="1" applyProtection="1">
      <alignment wrapText="1"/>
    </xf>
    <xf numFmtId="0" fontId="0" fillId="0" borderId="5" xfId="0" applyBorder="1" applyProtection="1">
      <alignment wrapText="1"/>
    </xf>
    <xf numFmtId="0" fontId="0" fillId="2" borderId="2" xfId="0" applyFill="1" applyBorder="1" applyProtection="1">
      <alignment wrapText="1"/>
    </xf>
    <xf numFmtId="0" fontId="2" fillId="2" borderId="2" xfId="0" applyFont="1" applyFill="1" applyBorder="1" applyProtection="1">
      <alignment wrapText="1"/>
    </xf>
  </cellXfs>
  <cellStyles count="1">
    <cellStyle name="Standard" xfId="0" builtinId="0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7DDA8-8435-442B-BEBE-F67A937586C2}">
  <dimension ref="A1:F91"/>
  <sheetViews>
    <sheetView tabSelected="1" zoomScaleNormal="100" workbookViewId="0">
      <selection activeCell="B9" sqref="B9"/>
    </sheetView>
  </sheetViews>
  <sheetFormatPr baseColWidth="10" defaultColWidth="11.453125" defaultRowHeight="14.5" x14ac:dyDescent="0.35"/>
  <cols>
    <col min="1" max="1" width="6.7265625" style="10" customWidth="1"/>
    <col min="2" max="2" width="86.7265625" style="10" customWidth="1"/>
    <col min="3" max="3" width="19.26953125" style="23" customWidth="1"/>
    <col min="4" max="4" width="20.54296875" style="23" customWidth="1"/>
    <col min="5" max="5" width="6.90625" style="23" bestFit="1" customWidth="1"/>
    <col min="6" max="6" width="71.1796875" style="10" customWidth="1"/>
    <col min="7" max="7" width="40.1796875" style="10" customWidth="1"/>
    <col min="8" max="16384" width="11.453125" style="10"/>
  </cols>
  <sheetData>
    <row r="1" spans="1:6" ht="18.5" x14ac:dyDescent="0.45">
      <c r="A1" s="7" t="s">
        <v>1</v>
      </c>
      <c r="B1" s="8" t="s">
        <v>2</v>
      </c>
      <c r="C1" s="9"/>
      <c r="D1" s="9"/>
      <c r="E1" s="9"/>
      <c r="F1" s="7"/>
    </row>
    <row r="2" spans="1:6" ht="29" x14ac:dyDescent="0.35">
      <c r="A2" s="7" t="s">
        <v>3</v>
      </c>
      <c r="B2" s="11" t="s">
        <v>4</v>
      </c>
      <c r="C2" s="12" t="s">
        <v>292</v>
      </c>
      <c r="D2" s="13" t="s">
        <v>309</v>
      </c>
      <c r="E2" s="13" t="s">
        <v>295</v>
      </c>
      <c r="F2" s="13" t="s">
        <v>298</v>
      </c>
    </row>
    <row r="3" spans="1:6" ht="31.5" customHeight="1" x14ac:dyDescent="0.35">
      <c r="A3" s="7"/>
      <c r="B3" s="7" t="s">
        <v>5</v>
      </c>
      <c r="C3" s="14" t="s">
        <v>293</v>
      </c>
      <c r="D3" s="1"/>
      <c r="E3" s="7" t="s">
        <v>296</v>
      </c>
      <c r="F3" s="2"/>
    </row>
    <row r="4" spans="1:6" ht="31.5" customHeight="1" x14ac:dyDescent="0.35">
      <c r="A4" s="7"/>
      <c r="B4" s="7" t="s">
        <v>6</v>
      </c>
      <c r="C4" s="14" t="s">
        <v>293</v>
      </c>
      <c r="D4" s="1"/>
      <c r="E4" s="7" t="s">
        <v>296</v>
      </c>
      <c r="F4" s="2"/>
    </row>
    <row r="5" spans="1:6" ht="31.5" customHeight="1" x14ac:dyDescent="0.35">
      <c r="A5" s="7"/>
      <c r="B5" s="7" t="s">
        <v>7</v>
      </c>
      <c r="C5" s="14" t="s">
        <v>293</v>
      </c>
      <c r="D5" s="1"/>
      <c r="E5" s="7" t="s">
        <v>296</v>
      </c>
      <c r="F5" s="2"/>
    </row>
    <row r="6" spans="1:6" ht="31.5" customHeight="1" x14ac:dyDescent="0.35">
      <c r="A6" s="7"/>
      <c r="B6" s="7" t="s">
        <v>8</v>
      </c>
      <c r="C6" s="14" t="s">
        <v>294</v>
      </c>
      <c r="D6" s="1"/>
      <c r="E6" s="7">
        <f>IF(D6="Ja (2 Punkte)",2,0)</f>
        <v>0</v>
      </c>
      <c r="F6" s="2"/>
    </row>
    <row r="7" spans="1:6" ht="31.5" customHeight="1" x14ac:dyDescent="0.35">
      <c r="A7" s="7"/>
      <c r="B7" s="7" t="s">
        <v>9</v>
      </c>
      <c r="C7" s="14" t="s">
        <v>294</v>
      </c>
      <c r="D7" s="1"/>
      <c r="E7" s="7">
        <f>IF(D7="Ja (2 Punkte)",2,0)</f>
        <v>0</v>
      </c>
      <c r="F7" s="2"/>
    </row>
    <row r="8" spans="1:6" x14ac:dyDescent="0.35">
      <c r="A8" s="16"/>
      <c r="B8" s="17"/>
      <c r="C8" s="18"/>
      <c r="D8" s="17"/>
      <c r="E8" s="17"/>
      <c r="F8" s="19"/>
    </row>
    <row r="9" spans="1:6" ht="29" x14ac:dyDescent="0.35">
      <c r="A9" s="20" t="s">
        <v>10</v>
      </c>
      <c r="B9" s="11" t="s">
        <v>11</v>
      </c>
      <c r="C9" s="12" t="s">
        <v>292</v>
      </c>
      <c r="D9" s="13" t="s">
        <v>0</v>
      </c>
      <c r="E9" s="13"/>
      <c r="F9" s="13" t="s">
        <v>298</v>
      </c>
    </row>
    <row r="10" spans="1:6" ht="28" customHeight="1" x14ac:dyDescent="0.35">
      <c r="A10" s="20"/>
      <c r="B10" s="7" t="s">
        <v>12</v>
      </c>
      <c r="C10" s="14" t="s">
        <v>294</v>
      </c>
      <c r="D10" s="1"/>
      <c r="E10" s="7">
        <f>IF(D10="Ja (2 Punkte)",2,0)</f>
        <v>0</v>
      </c>
      <c r="F10" s="2"/>
    </row>
    <row r="11" spans="1:6" ht="28" customHeight="1" x14ac:dyDescent="0.35">
      <c r="A11" s="7"/>
      <c r="B11" s="7" t="s">
        <v>13</v>
      </c>
      <c r="C11" s="14" t="s">
        <v>293</v>
      </c>
      <c r="D11" s="1"/>
      <c r="E11" s="7" t="s">
        <v>296</v>
      </c>
      <c r="F11" s="2"/>
    </row>
    <row r="12" spans="1:6" x14ac:dyDescent="0.35">
      <c r="A12" s="16"/>
      <c r="B12" s="17"/>
      <c r="C12" s="18"/>
      <c r="D12" s="17"/>
      <c r="E12" s="17"/>
      <c r="F12" s="19"/>
    </row>
    <row r="13" spans="1:6" ht="29" x14ac:dyDescent="0.35">
      <c r="A13" s="7" t="s">
        <v>14</v>
      </c>
      <c r="B13" s="11" t="s">
        <v>15</v>
      </c>
      <c r="C13" s="12" t="s">
        <v>292</v>
      </c>
      <c r="D13" s="13" t="s">
        <v>0</v>
      </c>
      <c r="E13" s="13"/>
      <c r="F13" s="13" t="s">
        <v>298</v>
      </c>
    </row>
    <row r="14" spans="1:6" ht="28" customHeight="1" x14ac:dyDescent="0.35">
      <c r="A14" s="7"/>
      <c r="B14" s="7" t="s">
        <v>16</v>
      </c>
      <c r="C14" s="14" t="s">
        <v>294</v>
      </c>
      <c r="D14" s="1"/>
      <c r="E14" s="7">
        <f>IF(D14="Ja (3 Punkte)",3,0)</f>
        <v>0</v>
      </c>
      <c r="F14" s="24"/>
    </row>
    <row r="15" spans="1:6" ht="28" customHeight="1" x14ac:dyDescent="0.35">
      <c r="A15" s="7"/>
      <c r="B15" s="7" t="s">
        <v>17</v>
      </c>
      <c r="C15" s="14" t="s">
        <v>294</v>
      </c>
      <c r="D15" s="1"/>
      <c r="E15" s="7">
        <f>IF(D15="Ja (2 Punkte)",2,0)</f>
        <v>0</v>
      </c>
      <c r="F15" s="24"/>
    </row>
    <row r="16" spans="1:6" x14ac:dyDescent="0.35">
      <c r="A16" s="16"/>
      <c r="B16" s="17"/>
      <c r="C16" s="17"/>
      <c r="D16" s="17"/>
      <c r="E16" s="17"/>
      <c r="F16" s="19"/>
    </row>
    <row r="17" spans="1:6" ht="29" x14ac:dyDescent="0.35">
      <c r="A17" s="7" t="s">
        <v>18</v>
      </c>
      <c r="B17" s="11" t="s">
        <v>19</v>
      </c>
      <c r="C17" s="12" t="s">
        <v>292</v>
      </c>
      <c r="D17" s="12" t="s">
        <v>0</v>
      </c>
      <c r="E17" s="12"/>
      <c r="F17" s="13" t="s">
        <v>298</v>
      </c>
    </row>
    <row r="18" spans="1:6" ht="29.5" customHeight="1" x14ac:dyDescent="0.35">
      <c r="A18" s="7"/>
      <c r="B18" s="7" t="s">
        <v>20</v>
      </c>
      <c r="C18" s="14" t="s">
        <v>293</v>
      </c>
      <c r="D18" s="1"/>
      <c r="E18" s="7" t="s">
        <v>296</v>
      </c>
      <c r="F18" s="2"/>
    </row>
    <row r="19" spans="1:6" ht="29.5" customHeight="1" x14ac:dyDescent="0.35">
      <c r="A19" s="7"/>
      <c r="B19" s="7" t="s">
        <v>21</v>
      </c>
      <c r="C19" s="14" t="s">
        <v>294</v>
      </c>
      <c r="D19" s="1"/>
      <c r="E19" s="7">
        <f>IF(D19="Ja (3 Punkte)",3,0)</f>
        <v>0</v>
      </c>
      <c r="F19" s="2"/>
    </row>
    <row r="20" spans="1:6" ht="29.5" customHeight="1" x14ac:dyDescent="0.35">
      <c r="A20" s="7"/>
      <c r="B20" s="7" t="s">
        <v>22</v>
      </c>
      <c r="C20" s="14" t="s">
        <v>293</v>
      </c>
      <c r="D20" s="1"/>
      <c r="E20" s="7" t="s">
        <v>296</v>
      </c>
      <c r="F20" s="2"/>
    </row>
    <row r="21" spans="1:6" ht="29.5" customHeight="1" x14ac:dyDescent="0.35">
      <c r="A21" s="7"/>
      <c r="B21" s="7" t="s">
        <v>23</v>
      </c>
      <c r="C21" s="14" t="s">
        <v>294</v>
      </c>
      <c r="D21" s="1"/>
      <c r="E21" s="7">
        <f>IF(D21="Ja (2 Punkte)",2,0)</f>
        <v>0</v>
      </c>
      <c r="F21" s="2"/>
    </row>
    <row r="22" spans="1:6" ht="29.5" customHeight="1" x14ac:dyDescent="0.35">
      <c r="A22" s="7"/>
      <c r="B22" s="7" t="s">
        <v>24</v>
      </c>
      <c r="C22" s="14" t="s">
        <v>293</v>
      </c>
      <c r="D22" s="1"/>
      <c r="E22" s="7" t="s">
        <v>296</v>
      </c>
      <c r="F22" s="2"/>
    </row>
    <row r="23" spans="1:6" ht="29.5" customHeight="1" x14ac:dyDescent="0.35">
      <c r="A23" s="7"/>
      <c r="B23" s="7" t="s">
        <v>25</v>
      </c>
      <c r="C23" s="14" t="s">
        <v>294</v>
      </c>
      <c r="D23" s="1"/>
      <c r="E23" s="7">
        <f>IF(D23="Ja (3 Punkte)",3,0)</f>
        <v>0</v>
      </c>
      <c r="F23" s="2"/>
    </row>
    <row r="24" spans="1:6" ht="29.5" customHeight="1" x14ac:dyDescent="0.35">
      <c r="A24" s="7"/>
      <c r="B24" s="7" t="s">
        <v>26</v>
      </c>
      <c r="C24" s="14" t="s">
        <v>294</v>
      </c>
      <c r="D24" s="1"/>
      <c r="E24" s="7">
        <f>IF(D24="Ja (2 Punkte)",2,0)</f>
        <v>0</v>
      </c>
      <c r="F24" s="2"/>
    </row>
    <row r="25" spans="1:6" ht="29.5" customHeight="1" x14ac:dyDescent="0.35">
      <c r="A25" s="7"/>
      <c r="B25" s="7" t="s">
        <v>27</v>
      </c>
      <c r="C25" s="14" t="s">
        <v>294</v>
      </c>
      <c r="D25" s="1"/>
      <c r="E25" s="7">
        <f>IF(D25="Ja (3 Punkte)",3,0)</f>
        <v>0</v>
      </c>
      <c r="F25" s="2"/>
    </row>
    <row r="26" spans="1:6" ht="29.5" customHeight="1" x14ac:dyDescent="0.35">
      <c r="A26" s="7"/>
      <c r="B26" s="7" t="s">
        <v>28</v>
      </c>
      <c r="C26" s="14" t="s">
        <v>293</v>
      </c>
      <c r="D26" s="1"/>
      <c r="E26" s="7" t="s">
        <v>296</v>
      </c>
      <c r="F26" s="2"/>
    </row>
    <row r="27" spans="1:6" x14ac:dyDescent="0.35">
      <c r="A27" s="16"/>
      <c r="B27" s="17"/>
      <c r="C27" s="18"/>
      <c r="D27" s="18"/>
      <c r="E27" s="18"/>
      <c r="F27" s="19"/>
    </row>
    <row r="28" spans="1:6" ht="29" x14ac:dyDescent="0.35">
      <c r="A28" s="7" t="s">
        <v>29</v>
      </c>
      <c r="B28" s="11" t="s">
        <v>30</v>
      </c>
      <c r="C28" s="12" t="s">
        <v>292</v>
      </c>
      <c r="D28" s="12"/>
      <c r="E28" s="12"/>
      <c r="F28" s="13" t="s">
        <v>298</v>
      </c>
    </row>
    <row r="29" spans="1:6" ht="30" customHeight="1" x14ac:dyDescent="0.35">
      <c r="A29" s="7"/>
      <c r="B29" s="7" t="s">
        <v>31</v>
      </c>
      <c r="C29" s="14" t="s">
        <v>294</v>
      </c>
      <c r="D29" s="1"/>
      <c r="E29" s="7">
        <f>IF(D29="Ja (1 Punkt)",1,0)</f>
        <v>0</v>
      </c>
      <c r="F29" s="3"/>
    </row>
    <row r="30" spans="1:6" ht="30" customHeight="1" x14ac:dyDescent="0.35">
      <c r="A30" s="7"/>
      <c r="B30" s="7" t="s">
        <v>32</v>
      </c>
      <c r="C30" s="14" t="s">
        <v>294</v>
      </c>
      <c r="D30" s="1"/>
      <c r="E30" s="7">
        <f>IF(D30="Ja (1 Punkt)",1,0)</f>
        <v>0</v>
      </c>
      <c r="F30" s="3"/>
    </row>
    <row r="31" spans="1:6" ht="30" customHeight="1" x14ac:dyDescent="0.35">
      <c r="A31" s="7"/>
      <c r="B31" s="7" t="s">
        <v>33</v>
      </c>
      <c r="C31" s="14" t="s">
        <v>294</v>
      </c>
      <c r="D31" s="1"/>
      <c r="E31" s="7">
        <f t="shared" ref="E31:E36" si="0">IF(D31="Ja (2 Punkte)",2,0)</f>
        <v>0</v>
      </c>
      <c r="F31" s="2"/>
    </row>
    <row r="32" spans="1:6" ht="30" customHeight="1" x14ac:dyDescent="0.35">
      <c r="A32" s="7"/>
      <c r="B32" s="7" t="s">
        <v>34</v>
      </c>
      <c r="C32" s="14" t="s">
        <v>294</v>
      </c>
      <c r="D32" s="1"/>
      <c r="E32" s="7">
        <f>IF(D32="Ja (3 Punkte)",3,0)</f>
        <v>0</v>
      </c>
      <c r="F32" s="2"/>
    </row>
    <row r="33" spans="1:6" ht="30" customHeight="1" x14ac:dyDescent="0.35">
      <c r="A33" s="7"/>
      <c r="B33" s="7" t="s">
        <v>35</v>
      </c>
      <c r="C33" s="14" t="s">
        <v>294</v>
      </c>
      <c r="D33" s="1"/>
      <c r="E33" s="7">
        <f>IF(D33="Ja (3 Punkte)",3,0)</f>
        <v>0</v>
      </c>
      <c r="F33" s="2"/>
    </row>
    <row r="34" spans="1:6" ht="30" customHeight="1" x14ac:dyDescent="0.35">
      <c r="A34" s="7"/>
      <c r="B34" s="7" t="s">
        <v>36</v>
      </c>
      <c r="C34" s="14" t="s">
        <v>294</v>
      </c>
      <c r="D34" s="1"/>
      <c r="E34" s="7">
        <f t="shared" si="0"/>
        <v>0</v>
      </c>
      <c r="F34" s="2"/>
    </row>
    <row r="35" spans="1:6" ht="30" customHeight="1" x14ac:dyDescent="0.35">
      <c r="A35" s="7"/>
      <c r="B35" s="7" t="s">
        <v>37</v>
      </c>
      <c r="C35" s="14" t="s">
        <v>294</v>
      </c>
      <c r="D35" s="1"/>
      <c r="E35" s="7">
        <f t="shared" si="0"/>
        <v>0</v>
      </c>
      <c r="F35" s="2"/>
    </row>
    <row r="36" spans="1:6" ht="30" customHeight="1" x14ac:dyDescent="0.35">
      <c r="A36" s="7"/>
      <c r="B36" s="7" t="s">
        <v>38</v>
      </c>
      <c r="C36" s="14" t="s">
        <v>294</v>
      </c>
      <c r="D36" s="1"/>
      <c r="E36" s="7">
        <f t="shared" si="0"/>
        <v>0</v>
      </c>
      <c r="F36" s="2"/>
    </row>
    <row r="37" spans="1:6" ht="30" customHeight="1" x14ac:dyDescent="0.35">
      <c r="A37" s="7"/>
      <c r="B37" s="7" t="s">
        <v>39</v>
      </c>
      <c r="C37" s="14" t="s">
        <v>293</v>
      </c>
      <c r="D37" s="1"/>
      <c r="E37" s="7" t="s">
        <v>296</v>
      </c>
      <c r="F37" s="2"/>
    </row>
    <row r="38" spans="1:6" ht="30" customHeight="1" x14ac:dyDescent="0.35">
      <c r="A38" s="7"/>
      <c r="B38" s="7" t="s">
        <v>40</v>
      </c>
      <c r="C38" s="14" t="s">
        <v>293</v>
      </c>
      <c r="D38" s="1"/>
      <c r="E38" s="7" t="s">
        <v>296</v>
      </c>
      <c r="F38" s="2"/>
    </row>
    <row r="39" spans="1:6" ht="30" customHeight="1" x14ac:dyDescent="0.35">
      <c r="A39" s="7"/>
      <c r="B39" s="7" t="s">
        <v>41</v>
      </c>
      <c r="C39" s="14" t="s">
        <v>294</v>
      </c>
      <c r="D39" s="1"/>
      <c r="E39" s="7">
        <f>IF(D39="Ja (1 Punkt)",1,0)</f>
        <v>0</v>
      </c>
      <c r="F39" s="2"/>
    </row>
    <row r="40" spans="1:6" ht="30" customHeight="1" x14ac:dyDescent="0.35">
      <c r="A40" s="7"/>
      <c r="B40" s="7" t="s">
        <v>42</v>
      </c>
      <c r="C40" s="14" t="s">
        <v>293</v>
      </c>
      <c r="D40" s="1"/>
      <c r="E40" s="7" t="s">
        <v>296</v>
      </c>
      <c r="F40" s="2"/>
    </row>
    <row r="41" spans="1:6" ht="30" customHeight="1" x14ac:dyDescent="0.35">
      <c r="A41" s="7"/>
      <c r="B41" s="7" t="s">
        <v>43</v>
      </c>
      <c r="C41" s="14" t="s">
        <v>294</v>
      </c>
      <c r="D41" s="1"/>
      <c r="E41" s="7">
        <f>IF(D41="Ja (1 Punkt)",1,0)</f>
        <v>0</v>
      </c>
      <c r="F41" s="2"/>
    </row>
    <row r="42" spans="1:6" ht="30" customHeight="1" x14ac:dyDescent="0.35">
      <c r="A42" s="7"/>
      <c r="B42" s="7" t="s">
        <v>44</v>
      </c>
      <c r="C42" s="14" t="s">
        <v>294</v>
      </c>
      <c r="D42" s="1"/>
      <c r="E42" s="7">
        <f>IF(D42="Ja (2 Punkte)",2,0)</f>
        <v>0</v>
      </c>
      <c r="F42" s="2"/>
    </row>
    <row r="43" spans="1:6" ht="30" customHeight="1" x14ac:dyDescent="0.35">
      <c r="A43" s="7"/>
      <c r="B43" s="7" t="s">
        <v>45</v>
      </c>
      <c r="C43" s="14" t="s">
        <v>294</v>
      </c>
      <c r="D43" s="1"/>
      <c r="E43" s="7">
        <f>IF(D43="Ja (2 Punkte)",2,0)</f>
        <v>0</v>
      </c>
      <c r="F43" s="2"/>
    </row>
    <row r="44" spans="1:6" ht="30" customHeight="1" x14ac:dyDescent="0.35">
      <c r="A44" s="7"/>
      <c r="B44" s="7" t="s">
        <v>46</v>
      </c>
      <c r="C44" s="14" t="s">
        <v>294</v>
      </c>
      <c r="D44" s="1"/>
      <c r="E44" s="7">
        <f>IF(D44="Ja (3 Punkte)",3,0)</f>
        <v>0</v>
      </c>
      <c r="F44" s="2"/>
    </row>
    <row r="45" spans="1:6" x14ac:dyDescent="0.35">
      <c r="A45" s="16"/>
      <c r="B45" s="17"/>
      <c r="C45" s="18"/>
      <c r="D45" s="18"/>
      <c r="E45" s="18"/>
      <c r="F45" s="19"/>
    </row>
    <row r="46" spans="1:6" ht="29" x14ac:dyDescent="0.35">
      <c r="A46" s="7" t="s">
        <v>47</v>
      </c>
      <c r="B46" s="11" t="s">
        <v>48</v>
      </c>
      <c r="C46" s="12" t="s">
        <v>292</v>
      </c>
      <c r="D46" s="12"/>
      <c r="E46" s="12"/>
      <c r="F46" s="13" t="s">
        <v>298</v>
      </c>
    </row>
    <row r="47" spans="1:6" ht="30" customHeight="1" x14ac:dyDescent="0.35">
      <c r="A47" s="7"/>
      <c r="B47" s="7" t="s">
        <v>49</v>
      </c>
      <c r="C47" s="14" t="s">
        <v>293</v>
      </c>
      <c r="D47" s="1"/>
      <c r="E47" s="7" t="s">
        <v>296</v>
      </c>
      <c r="F47" s="3"/>
    </row>
    <row r="48" spans="1:6" ht="30" customHeight="1" x14ac:dyDescent="0.35">
      <c r="A48" s="7"/>
      <c r="B48" s="7" t="s">
        <v>50</v>
      </c>
      <c r="C48" s="14" t="s">
        <v>294</v>
      </c>
      <c r="D48" s="1"/>
      <c r="E48" s="7">
        <f>IF(D48="Ja (3 Punkte)",3,0)</f>
        <v>0</v>
      </c>
      <c r="F48" s="2"/>
    </row>
    <row r="49" spans="1:6" ht="30" customHeight="1" x14ac:dyDescent="0.35">
      <c r="A49" s="7"/>
      <c r="B49" s="7" t="s">
        <v>51</v>
      </c>
      <c r="C49" s="14" t="s">
        <v>293</v>
      </c>
      <c r="D49" s="1"/>
      <c r="E49" s="7" t="s">
        <v>296</v>
      </c>
      <c r="F49" s="2"/>
    </row>
    <row r="50" spans="1:6" ht="30" customHeight="1" x14ac:dyDescent="0.35">
      <c r="A50" s="7"/>
      <c r="B50" s="7" t="s">
        <v>52</v>
      </c>
      <c r="C50" s="14" t="s">
        <v>294</v>
      </c>
      <c r="D50" s="1"/>
      <c r="E50" s="7">
        <f>IF(D50="Ja (2 Punkte)",2,0)</f>
        <v>0</v>
      </c>
      <c r="F50" s="2"/>
    </row>
    <row r="51" spans="1:6" ht="30" customHeight="1" x14ac:dyDescent="0.35">
      <c r="A51" s="7"/>
      <c r="B51" s="7" t="s">
        <v>53</v>
      </c>
      <c r="C51" s="14" t="s">
        <v>294</v>
      </c>
      <c r="D51" s="1"/>
      <c r="E51" s="7">
        <f>IF(D51="Ja (3 Punkte)",3,0)</f>
        <v>0</v>
      </c>
      <c r="F51" s="2"/>
    </row>
    <row r="52" spans="1:6" ht="30" customHeight="1" x14ac:dyDescent="0.35">
      <c r="A52" s="7"/>
      <c r="B52" s="7" t="s">
        <v>54</v>
      </c>
      <c r="C52" s="14" t="s">
        <v>293</v>
      </c>
      <c r="D52" s="1"/>
      <c r="E52" s="7" t="s">
        <v>296</v>
      </c>
      <c r="F52" s="2"/>
    </row>
    <row r="53" spans="1:6" ht="30" customHeight="1" x14ac:dyDescent="0.35">
      <c r="A53" s="7"/>
      <c r="B53" s="7" t="s">
        <v>55</v>
      </c>
      <c r="C53" s="14" t="s">
        <v>293</v>
      </c>
      <c r="D53" s="1"/>
      <c r="E53" s="7" t="s">
        <v>296</v>
      </c>
      <c r="F53" s="2"/>
    </row>
    <row r="54" spans="1:6" ht="30" customHeight="1" x14ac:dyDescent="0.35">
      <c r="A54" s="7"/>
      <c r="B54" s="7" t="s">
        <v>56</v>
      </c>
      <c r="C54" s="14" t="s">
        <v>293</v>
      </c>
      <c r="D54" s="1"/>
      <c r="E54" s="7" t="s">
        <v>296</v>
      </c>
      <c r="F54" s="2"/>
    </row>
    <row r="55" spans="1:6" ht="30" customHeight="1" x14ac:dyDescent="0.35">
      <c r="A55" s="7"/>
      <c r="B55" s="7" t="s">
        <v>57</v>
      </c>
      <c r="C55" s="14" t="s">
        <v>293</v>
      </c>
      <c r="D55" s="1"/>
      <c r="E55" s="7" t="s">
        <v>296</v>
      </c>
      <c r="F55" s="2"/>
    </row>
    <row r="56" spans="1:6" ht="30" customHeight="1" x14ac:dyDescent="0.35">
      <c r="A56" s="7"/>
      <c r="B56" s="7" t="s">
        <v>58</v>
      </c>
      <c r="C56" s="14" t="s">
        <v>294</v>
      </c>
      <c r="D56" s="1"/>
      <c r="E56" s="7">
        <f>IF(D56="Ja (3 Punkte)",3,0)</f>
        <v>0</v>
      </c>
      <c r="F56" s="2"/>
    </row>
    <row r="57" spans="1:6" ht="30" customHeight="1" x14ac:dyDescent="0.35">
      <c r="A57" s="7"/>
      <c r="B57" s="7" t="s">
        <v>59</v>
      </c>
      <c r="C57" s="14" t="s">
        <v>293</v>
      </c>
      <c r="D57" s="1"/>
      <c r="E57" s="7" t="s">
        <v>296</v>
      </c>
      <c r="F57" s="2"/>
    </row>
    <row r="58" spans="1:6" ht="30" customHeight="1" x14ac:dyDescent="0.35">
      <c r="A58" s="16"/>
      <c r="B58" s="17" t="s">
        <v>60</v>
      </c>
      <c r="C58" s="14" t="s">
        <v>294</v>
      </c>
      <c r="D58" s="1"/>
      <c r="E58" s="7">
        <f>IF(D58="Ja (2 Punkte)",2,0)</f>
        <v>0</v>
      </c>
      <c r="F58" s="2"/>
    </row>
    <row r="59" spans="1:6" x14ac:dyDescent="0.35">
      <c r="A59" s="16"/>
      <c r="B59" s="17"/>
      <c r="C59" s="18"/>
      <c r="D59" s="18"/>
      <c r="E59" s="18"/>
      <c r="F59" s="19"/>
    </row>
    <row r="60" spans="1:6" ht="29" x14ac:dyDescent="0.35">
      <c r="A60" s="7" t="s">
        <v>61</v>
      </c>
      <c r="B60" s="11" t="s">
        <v>62</v>
      </c>
      <c r="C60" s="12" t="s">
        <v>292</v>
      </c>
      <c r="D60" s="12"/>
      <c r="E60" s="12"/>
      <c r="F60" s="13" t="s">
        <v>298</v>
      </c>
    </row>
    <row r="61" spans="1:6" ht="29" customHeight="1" x14ac:dyDescent="0.35">
      <c r="A61" s="7"/>
      <c r="B61" s="7" t="s">
        <v>63</v>
      </c>
      <c r="C61" s="14" t="s">
        <v>294</v>
      </c>
      <c r="D61" s="1"/>
      <c r="E61" s="7">
        <f>IF(D61="Ja (3 Punkte)",3,0)</f>
        <v>0</v>
      </c>
      <c r="F61" s="2"/>
    </row>
    <row r="62" spans="1:6" ht="29" customHeight="1" x14ac:dyDescent="0.35">
      <c r="A62" s="7"/>
      <c r="B62" s="7" t="s">
        <v>64</v>
      </c>
      <c r="C62" s="14" t="s">
        <v>294</v>
      </c>
      <c r="D62" s="1"/>
      <c r="E62" s="7">
        <f t="shared" ref="E62:E73" si="1">IF(D62="Ja (2 Punkte)",2,0)</f>
        <v>0</v>
      </c>
      <c r="F62" s="2"/>
    </row>
    <row r="63" spans="1:6" ht="29" customHeight="1" x14ac:dyDescent="0.35">
      <c r="A63" s="7"/>
      <c r="B63" s="7" t="s">
        <v>65</v>
      </c>
      <c r="C63" s="14" t="s">
        <v>294</v>
      </c>
      <c r="D63" s="1"/>
      <c r="E63" s="7">
        <f t="shared" si="1"/>
        <v>0</v>
      </c>
      <c r="F63" s="2"/>
    </row>
    <row r="64" spans="1:6" ht="29" customHeight="1" x14ac:dyDescent="0.35">
      <c r="A64" s="7"/>
      <c r="B64" s="7" t="s">
        <v>66</v>
      </c>
      <c r="C64" s="14" t="s">
        <v>294</v>
      </c>
      <c r="D64" s="1"/>
      <c r="E64" s="7">
        <f t="shared" si="1"/>
        <v>0</v>
      </c>
      <c r="F64" s="2"/>
    </row>
    <row r="65" spans="1:6" ht="29" customHeight="1" x14ac:dyDescent="0.35">
      <c r="A65" s="7"/>
      <c r="B65" s="7" t="s">
        <v>67</v>
      </c>
      <c r="C65" s="14" t="s">
        <v>294</v>
      </c>
      <c r="D65" s="1"/>
      <c r="E65" s="7">
        <f t="shared" si="1"/>
        <v>0</v>
      </c>
      <c r="F65" s="2"/>
    </row>
    <row r="66" spans="1:6" ht="29" customHeight="1" x14ac:dyDescent="0.35">
      <c r="A66" s="7"/>
      <c r="B66" s="7" t="s">
        <v>68</v>
      </c>
      <c r="C66" s="14" t="s">
        <v>294</v>
      </c>
      <c r="D66" s="1"/>
      <c r="E66" s="7">
        <f t="shared" si="1"/>
        <v>0</v>
      </c>
      <c r="F66" s="2"/>
    </row>
    <row r="67" spans="1:6" ht="29" customHeight="1" x14ac:dyDescent="0.35">
      <c r="A67" s="7"/>
      <c r="B67" s="7" t="s">
        <v>69</v>
      </c>
      <c r="C67" s="14" t="s">
        <v>294</v>
      </c>
      <c r="D67" s="1"/>
      <c r="E67" s="7">
        <f t="shared" si="1"/>
        <v>0</v>
      </c>
      <c r="F67" s="2"/>
    </row>
    <row r="68" spans="1:6" ht="29" customHeight="1" x14ac:dyDescent="0.35">
      <c r="A68" s="7"/>
      <c r="B68" s="7" t="s">
        <v>70</v>
      </c>
      <c r="C68" s="14" t="s">
        <v>294</v>
      </c>
      <c r="D68" s="1"/>
      <c r="E68" s="7">
        <f t="shared" si="1"/>
        <v>0</v>
      </c>
      <c r="F68" s="2"/>
    </row>
    <row r="69" spans="1:6" ht="29" customHeight="1" x14ac:dyDescent="0.35">
      <c r="A69" s="7"/>
      <c r="B69" s="7" t="s">
        <v>71</v>
      </c>
      <c r="C69" s="14" t="s">
        <v>294</v>
      </c>
      <c r="D69" s="1"/>
      <c r="E69" s="7">
        <f t="shared" si="1"/>
        <v>0</v>
      </c>
      <c r="F69" s="2"/>
    </row>
    <row r="70" spans="1:6" ht="29" customHeight="1" x14ac:dyDescent="0.35">
      <c r="A70" s="7"/>
      <c r="B70" s="7" t="s">
        <v>72</v>
      </c>
      <c r="C70" s="14" t="s">
        <v>294</v>
      </c>
      <c r="D70" s="1"/>
      <c r="E70" s="7">
        <f t="shared" si="1"/>
        <v>0</v>
      </c>
      <c r="F70" s="2"/>
    </row>
    <row r="71" spans="1:6" ht="29" customHeight="1" x14ac:dyDescent="0.35">
      <c r="A71" s="7"/>
      <c r="B71" s="7" t="s">
        <v>73</v>
      </c>
      <c r="C71" s="14" t="s">
        <v>294</v>
      </c>
      <c r="D71" s="1"/>
      <c r="E71" s="7">
        <f>IF(D71="Ja (1 Punkt)",1,0)</f>
        <v>0</v>
      </c>
      <c r="F71" s="2"/>
    </row>
    <row r="72" spans="1:6" ht="29" customHeight="1" x14ac:dyDescent="0.35">
      <c r="A72" s="7"/>
      <c r="B72" s="7" t="s">
        <v>74</v>
      </c>
      <c r="C72" s="14" t="s">
        <v>294</v>
      </c>
      <c r="D72" s="1"/>
      <c r="E72" s="7">
        <f>IF(D72="Ja (1 Punkt)",1,0)</f>
        <v>0</v>
      </c>
      <c r="F72" s="2"/>
    </row>
    <row r="73" spans="1:6" ht="29" customHeight="1" x14ac:dyDescent="0.35">
      <c r="A73" s="7"/>
      <c r="B73" s="7" t="s">
        <v>75</v>
      </c>
      <c r="C73" s="14" t="s">
        <v>294</v>
      </c>
      <c r="D73" s="1"/>
      <c r="E73" s="7">
        <f t="shared" si="1"/>
        <v>0</v>
      </c>
      <c r="F73" s="2"/>
    </row>
    <row r="74" spans="1:6" ht="29" customHeight="1" x14ac:dyDescent="0.35">
      <c r="A74" s="7"/>
      <c r="B74" s="7" t="s">
        <v>76</v>
      </c>
      <c r="C74" s="14" t="s">
        <v>294</v>
      </c>
      <c r="D74" s="1"/>
      <c r="E74" s="7">
        <f>IF(D74="Ja (3 Punkte)",3,0)</f>
        <v>0</v>
      </c>
      <c r="F74" s="2"/>
    </row>
    <row r="75" spans="1:6" x14ac:dyDescent="0.35">
      <c r="A75" s="16"/>
      <c r="B75" s="17"/>
      <c r="C75" s="18"/>
      <c r="D75" s="18"/>
      <c r="E75" s="18"/>
      <c r="F75" s="19"/>
    </row>
    <row r="76" spans="1:6" ht="29" x14ac:dyDescent="0.35">
      <c r="A76" s="7" t="s">
        <v>77</v>
      </c>
      <c r="B76" s="11" t="s">
        <v>78</v>
      </c>
      <c r="C76" s="12" t="s">
        <v>292</v>
      </c>
      <c r="D76" s="12"/>
      <c r="E76" s="12"/>
      <c r="F76" s="13" t="s">
        <v>298</v>
      </c>
    </row>
    <row r="77" spans="1:6" ht="29" customHeight="1" x14ac:dyDescent="0.35">
      <c r="A77" s="7"/>
      <c r="B77" s="7" t="s">
        <v>79</v>
      </c>
      <c r="C77" s="14" t="s">
        <v>293</v>
      </c>
      <c r="D77" s="1"/>
      <c r="E77" s="7" t="s">
        <v>296</v>
      </c>
      <c r="F77" s="2"/>
    </row>
    <row r="78" spans="1:6" ht="29" customHeight="1" x14ac:dyDescent="0.35">
      <c r="A78" s="7"/>
      <c r="B78" s="7" t="s">
        <v>80</v>
      </c>
      <c r="C78" s="14" t="s">
        <v>293</v>
      </c>
      <c r="D78" s="1"/>
      <c r="E78" s="7" t="s">
        <v>296</v>
      </c>
      <c r="F78" s="2"/>
    </row>
    <row r="79" spans="1:6" ht="29" customHeight="1" x14ac:dyDescent="0.35">
      <c r="A79" s="7"/>
      <c r="B79" s="7" t="s">
        <v>81</v>
      </c>
      <c r="C79" s="14" t="s">
        <v>294</v>
      </c>
      <c r="D79" s="1"/>
      <c r="E79" s="7">
        <f>IF(D79="Ja (3 Punkte)",3,0)</f>
        <v>0</v>
      </c>
      <c r="F79" s="2"/>
    </row>
    <row r="80" spans="1:6" ht="29" customHeight="1" x14ac:dyDescent="0.35">
      <c r="A80" s="7"/>
      <c r="B80" s="7" t="s">
        <v>82</v>
      </c>
      <c r="C80" s="14" t="s">
        <v>294</v>
      </c>
      <c r="D80" s="1"/>
      <c r="E80" s="7">
        <f>IF(D80="Ja (3 Punkte)",3,0)</f>
        <v>0</v>
      </c>
      <c r="F80" s="2"/>
    </row>
    <row r="81" spans="1:6" ht="29" customHeight="1" x14ac:dyDescent="0.35">
      <c r="A81" s="7"/>
      <c r="B81" s="7" t="s">
        <v>316</v>
      </c>
      <c r="C81" s="14" t="s">
        <v>293</v>
      </c>
      <c r="D81" s="1"/>
      <c r="E81" s="7" t="s">
        <v>296</v>
      </c>
      <c r="F81" s="2"/>
    </row>
    <row r="82" spans="1:6" ht="29" customHeight="1" x14ac:dyDescent="0.35">
      <c r="A82" s="7"/>
      <c r="B82" s="7" t="s">
        <v>83</v>
      </c>
      <c r="C82" s="14" t="s">
        <v>294</v>
      </c>
      <c r="D82" s="1"/>
      <c r="E82" s="7">
        <f>IF(D82="Ja (3 Punkte)",3,0)</f>
        <v>0</v>
      </c>
      <c r="F82" s="2"/>
    </row>
    <row r="83" spans="1:6" ht="29" customHeight="1" x14ac:dyDescent="0.35">
      <c r="A83" s="7"/>
      <c r="B83" s="7" t="s">
        <v>84</v>
      </c>
      <c r="C83" s="14" t="s">
        <v>294</v>
      </c>
      <c r="D83" s="1"/>
      <c r="E83" s="7">
        <f>IF(D83="Ja (1 Punkt)",1,0)</f>
        <v>0</v>
      </c>
      <c r="F83" s="2"/>
    </row>
    <row r="84" spans="1:6" ht="29" customHeight="1" x14ac:dyDescent="0.35">
      <c r="A84" s="7"/>
      <c r="B84" s="7" t="s">
        <v>85</v>
      </c>
      <c r="C84" s="14" t="s">
        <v>294</v>
      </c>
      <c r="D84" s="1"/>
      <c r="E84" s="7">
        <f>IF(D84="Ja (3 Punkte)",3,0)</f>
        <v>0</v>
      </c>
      <c r="F84" s="2"/>
    </row>
    <row r="85" spans="1:6" ht="29" customHeight="1" x14ac:dyDescent="0.35">
      <c r="A85" s="7"/>
      <c r="B85" s="7" t="s">
        <v>86</v>
      </c>
      <c r="C85" s="14" t="s">
        <v>293</v>
      </c>
      <c r="D85" s="1"/>
      <c r="E85" s="7" t="s">
        <v>296</v>
      </c>
      <c r="F85" s="2"/>
    </row>
    <row r="86" spans="1:6" ht="29" customHeight="1" x14ac:dyDescent="0.35">
      <c r="A86" s="7"/>
      <c r="B86" s="7" t="s">
        <v>87</v>
      </c>
      <c r="C86" s="14" t="s">
        <v>293</v>
      </c>
      <c r="D86" s="1"/>
      <c r="E86" s="7" t="s">
        <v>296</v>
      </c>
      <c r="F86" s="2"/>
    </row>
    <row r="87" spans="1:6" ht="29" customHeight="1" x14ac:dyDescent="0.35">
      <c r="A87" s="7"/>
      <c r="B87" s="7" t="s">
        <v>88</v>
      </c>
      <c r="C87" s="14" t="s">
        <v>293</v>
      </c>
      <c r="D87" s="1"/>
      <c r="E87" s="7" t="s">
        <v>296</v>
      </c>
      <c r="F87" s="2"/>
    </row>
    <row r="88" spans="1:6" ht="29" customHeight="1" x14ac:dyDescent="0.35">
      <c r="A88" s="7"/>
      <c r="B88" s="7" t="s">
        <v>89</v>
      </c>
      <c r="C88" s="14" t="s">
        <v>294</v>
      </c>
      <c r="D88" s="1"/>
      <c r="E88" s="7">
        <f t="shared" ref="E88" si="2">IF(D88="Ja (2 Punkte)",2,0)</f>
        <v>0</v>
      </c>
      <c r="F88" s="2"/>
    </row>
    <row r="89" spans="1:6" ht="29" customHeight="1" x14ac:dyDescent="0.35">
      <c r="A89" s="7"/>
      <c r="B89" s="7" t="s">
        <v>90</v>
      </c>
      <c r="C89" s="14" t="s">
        <v>293</v>
      </c>
      <c r="D89" s="1"/>
      <c r="E89" s="7" t="s">
        <v>296</v>
      </c>
      <c r="F89" s="2"/>
    </row>
    <row r="91" spans="1:6" x14ac:dyDescent="0.35">
      <c r="A91" s="21"/>
      <c r="B91" s="21" t="s">
        <v>297</v>
      </c>
      <c r="C91" s="22"/>
      <c r="D91" s="22"/>
      <c r="E91" s="22">
        <f>SUM(E3:E89)</f>
        <v>0</v>
      </c>
      <c r="F91" s="21"/>
    </row>
  </sheetData>
  <sheetProtection algorithmName="SHA-512" hashValue="MG1jc/tGGxg7fkLz/Ssq2U8twVb5YTjDpq2rBLLjiaEbO5WtpJh8SzTlBMrogBMbb+srVceDmPLct/tOC76Xvw==" saltValue="I7ypowSPLzDyeE7XtPlE0A==" spinCount="100000" sheet="1"/>
  <conditionalFormatting sqref="D3:D5">
    <cfRule type="containsText" dxfId="34" priority="24" operator="containsText" text="Nein, nicht erfüllt (Ausschluss)">
      <formula>NOT(ISERROR(SEARCH("Nein, nicht erfüllt (Ausschluss)",D3)))</formula>
    </cfRule>
  </conditionalFormatting>
  <conditionalFormatting sqref="D11">
    <cfRule type="containsText" dxfId="33" priority="22" operator="containsText" text="Nein, nicht erfüllt (Ausschluss)">
      <formula>NOT(ISERROR(SEARCH("Nein, nicht erfüllt (Ausschluss)",D11)))</formula>
    </cfRule>
  </conditionalFormatting>
  <conditionalFormatting sqref="D18">
    <cfRule type="containsText" dxfId="32" priority="19" operator="containsText" text="Nein, nicht erfüllt (Ausschluss)">
      <formula>NOT(ISERROR(SEARCH("Nein, nicht erfüllt (Ausschluss)",D18)))</formula>
    </cfRule>
  </conditionalFormatting>
  <conditionalFormatting sqref="D20">
    <cfRule type="containsText" dxfId="31" priority="18" operator="containsText" text="Nein, nicht erfüllt (Ausschluss)">
      <formula>NOT(ISERROR(SEARCH("Nein, nicht erfüllt (Ausschluss)",D20)))</formula>
    </cfRule>
  </conditionalFormatting>
  <conditionalFormatting sqref="D22">
    <cfRule type="containsText" dxfId="30" priority="17" operator="containsText" text="Nein, nicht erfüllt (Ausschluss)">
      <formula>NOT(ISERROR(SEARCH("Nein, nicht erfüllt (Ausschluss)",D22)))</formula>
    </cfRule>
  </conditionalFormatting>
  <conditionalFormatting sqref="D26">
    <cfRule type="containsText" dxfId="29" priority="15" operator="containsText" text="Nein, nicht erfüllt (Ausschluss)">
      <formula>NOT(ISERROR(SEARCH("Nein, nicht erfüllt (Ausschluss)",D26)))</formula>
    </cfRule>
  </conditionalFormatting>
  <conditionalFormatting sqref="D37:D38">
    <cfRule type="containsText" dxfId="28" priority="13" operator="containsText" text="Nein, nicht erfüllt (Ausschluss)">
      <formula>NOT(ISERROR(SEARCH("Nein, nicht erfüllt (Ausschluss)",D37)))</formula>
    </cfRule>
  </conditionalFormatting>
  <conditionalFormatting sqref="D40">
    <cfRule type="containsText" dxfId="27" priority="12" operator="containsText" text="Nein, nicht erfüllt (Ausschluss)">
      <formula>NOT(ISERROR(SEARCH("Nein, nicht erfüllt (Ausschluss)",D40)))</formula>
    </cfRule>
  </conditionalFormatting>
  <conditionalFormatting sqref="D47">
    <cfRule type="containsText" dxfId="26" priority="10" operator="containsText" text="Nein, nicht erfüllt (Ausschluss)">
      <formula>NOT(ISERROR(SEARCH("Nein, nicht erfüllt (Ausschluss)",D47)))</formula>
    </cfRule>
  </conditionalFormatting>
  <conditionalFormatting sqref="D49">
    <cfRule type="containsText" dxfId="25" priority="1" operator="containsText" text="Nein, nicht erfüllt (Ausschluss)">
      <formula>NOT(ISERROR(SEARCH("Nein, nicht erfüllt (Ausschluss)",D49)))</formula>
    </cfRule>
  </conditionalFormatting>
  <conditionalFormatting sqref="D52:D55">
    <cfRule type="containsText" dxfId="24" priority="6" operator="containsText" text="Nein, nicht erfüllt (Ausschluss)">
      <formula>NOT(ISERROR(SEARCH("Nein, nicht erfüllt (Ausschluss)",D52)))</formula>
    </cfRule>
  </conditionalFormatting>
  <conditionalFormatting sqref="D57">
    <cfRule type="containsText" dxfId="23" priority="4" operator="containsText" text="Nein, nicht erfüllt (Ausschluss)">
      <formula>NOT(ISERROR(SEARCH("Nein, nicht erfüllt (Ausschluss)",D57)))</formula>
    </cfRule>
  </conditionalFormatting>
  <conditionalFormatting sqref="D77:D78 D81">
    <cfRule type="containsText" dxfId="22" priority="3" operator="containsText" text="Nein, nicht erfüllt (Ausschluss)">
      <formula>NOT(ISERROR(SEARCH("Nein, nicht erfüllt (Ausschluss)",D77)))</formula>
    </cfRule>
  </conditionalFormatting>
  <conditionalFormatting sqref="D85:D87 D89">
    <cfRule type="containsText" dxfId="21" priority="2" operator="containsText" text="Nein, nicht erfüllt (Ausschluss)">
      <formula>NOT(ISERROR(SEARCH("Nein, nicht erfüllt (Ausschluss)",D85)))</formula>
    </cfRule>
  </conditionalFormatting>
  <dataValidations count="6">
    <dataValidation type="list" allowBlank="1" showInputMessage="1" showErrorMessage="1" errorTitle="ungültiger Wert" error="Bitte wählen Sie einen Eintrag aus der Dropdownliste." sqref="D27:E27 D16:E16" xr:uid="{F0D322AC-A4B8-4416-8279-D358F5C339B3}">
      <formula1>#REF!</formula1>
    </dataValidation>
    <dataValidation type="list" allowBlank="1" showInputMessage="1" showErrorMessage="1" errorTitle="ungültiger Wert" error="Bitte wählen Sie einen Eintrag aus der Dropdownliste." sqref="D59:E59 D45:E45" xr:uid="{F1E43C10-A4C1-4D77-8642-F91E94864FC0}">
      <formula1>"Standard, mit Anpassungen, nicht vorhanden"</formula1>
    </dataValidation>
    <dataValidation type="list" allowBlank="1" showInputMessage="1" showErrorMessage="1" errorTitle="ungültiger Wert" error="Bitte wählen Sie einen Eintrag aus der Dropdownliste." sqref="D57 D22 D3:D5 D81 D18 D11 D20 D49 D37:D38 D40 D26 D47 D52:D55 D77:D78 D85:D87 D89" xr:uid="{1D4A05B3-90AF-481D-BC62-751D668F894A}">
      <mc:AlternateContent xmlns:x12ac="http://schemas.microsoft.com/office/spreadsheetml/2011/1/ac" xmlns:mc="http://schemas.openxmlformats.org/markup-compatibility/2006">
        <mc:Choice Requires="x12ac">
          <x12ac:list>"Ja, erfüllt"," Nein, nicht erfüllt (Ausschluss)"</x12ac:list>
        </mc:Choice>
        <mc:Fallback>
          <formula1>"Ja, erfüllt, Nein, nicht erfüllt (Ausschluss)"</formula1>
        </mc:Fallback>
      </mc:AlternateContent>
    </dataValidation>
    <dataValidation type="list" allowBlank="1" showInputMessage="1" showErrorMessage="1" errorTitle="ungültiger Wert" error="Bitte wählen Sie einen Eintrag aus der Dropdownliste." sqref="D39 D29:D30 D41 D71:D72 D83" xr:uid="{8C08D893-E155-4634-899F-618D75893BE8}">
      <formula1>"Ja (1 Punkt),Nein (0 Punkte)"</formula1>
    </dataValidation>
    <dataValidation type="list" allowBlank="1" showInputMessage="1" showErrorMessage="1" errorTitle="ungültiger Wert" error="Bitte wählen Sie einen Eintrag aus der Dropdownliste." sqref="D6:D7 D15 D21 D10 D24 D42:D43 D34:D36 D50 D58 D73 D31 D62:D70 D88" xr:uid="{490820BA-95ED-40AA-996D-BCE46A9E6DF0}">
      <formula1>"Ja (2 Punkte), Nein (0 Punkte)"</formula1>
    </dataValidation>
    <dataValidation type="list" allowBlank="1" showInputMessage="1" showErrorMessage="1" errorTitle="ungültiger Wert" error="Bitte wählen Sie einen Eintrag aus der Dropdownliste." sqref="D14 D19 D23 D25 D32:D33 D44 D48 D51 D56 D61 D74 D79:D80 D82 D84" xr:uid="{B55B95D2-BA2E-496C-A8EA-8E80D7BB9A3C}">
      <formula1>"Ja (3 Punkte), Nein (0 Punkte)"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5E87-349A-44A8-893C-73DA65CF1520}">
  <dimension ref="A1:F127"/>
  <sheetViews>
    <sheetView workbookViewId="0">
      <selection activeCell="D3" sqref="D3"/>
    </sheetView>
  </sheetViews>
  <sheetFormatPr baseColWidth="10" defaultColWidth="11.453125" defaultRowHeight="14.5" x14ac:dyDescent="0.35"/>
  <cols>
    <col min="1" max="1" width="6.7265625" style="10" customWidth="1"/>
    <col min="2" max="2" width="90.26953125" style="10" customWidth="1"/>
    <col min="3" max="3" width="19.26953125" style="23" customWidth="1"/>
    <col min="4" max="4" width="23.1796875" style="23" customWidth="1"/>
    <col min="5" max="5" width="6.90625" style="23" bestFit="1" customWidth="1"/>
    <col min="6" max="6" width="71.1796875" style="10" customWidth="1"/>
    <col min="7" max="16384" width="11.453125" style="10"/>
  </cols>
  <sheetData>
    <row r="1" spans="1:6" ht="23.25" customHeight="1" x14ac:dyDescent="0.45">
      <c r="A1" s="7" t="s">
        <v>299</v>
      </c>
      <c r="B1" s="8" t="s">
        <v>91</v>
      </c>
      <c r="C1" s="9"/>
      <c r="D1" s="9"/>
      <c r="E1" s="9"/>
      <c r="F1" s="7"/>
    </row>
    <row r="2" spans="1:6" ht="29" x14ac:dyDescent="0.35">
      <c r="A2" s="25" t="s">
        <v>300</v>
      </c>
      <c r="B2" s="11" t="s">
        <v>92</v>
      </c>
      <c r="C2" s="12" t="s">
        <v>292</v>
      </c>
      <c r="D2" s="13" t="s">
        <v>309</v>
      </c>
      <c r="E2" s="13" t="s">
        <v>295</v>
      </c>
      <c r="F2" s="13" t="s">
        <v>298</v>
      </c>
    </row>
    <row r="3" spans="1:6" ht="29" customHeight="1" x14ac:dyDescent="0.35">
      <c r="A3" s="7"/>
      <c r="B3" s="7" t="s">
        <v>93</v>
      </c>
      <c r="C3" s="14" t="s">
        <v>294</v>
      </c>
      <c r="D3" s="1"/>
      <c r="E3" s="7">
        <f>IF(D3="Ja (3 Punkte)",3,0)</f>
        <v>0</v>
      </c>
      <c r="F3" s="2"/>
    </row>
    <row r="4" spans="1:6" ht="29" customHeight="1" x14ac:dyDescent="0.35">
      <c r="A4" s="7"/>
      <c r="B4" s="7" t="s">
        <v>94</v>
      </c>
      <c r="C4" s="14" t="s">
        <v>293</v>
      </c>
      <c r="D4" s="1"/>
      <c r="E4" s="7" t="s">
        <v>296</v>
      </c>
      <c r="F4" s="2"/>
    </row>
    <row r="5" spans="1:6" ht="29" customHeight="1" x14ac:dyDescent="0.35">
      <c r="A5" s="7"/>
      <c r="B5" s="7" t="s">
        <v>95</v>
      </c>
      <c r="C5" s="14" t="s">
        <v>293</v>
      </c>
      <c r="D5" s="1"/>
      <c r="E5" s="7" t="s">
        <v>296</v>
      </c>
      <c r="F5" s="2"/>
    </row>
    <row r="6" spans="1:6" ht="29" customHeight="1" x14ac:dyDescent="0.35">
      <c r="A6" s="7"/>
      <c r="B6" s="7" t="s">
        <v>96</v>
      </c>
      <c r="C6" s="14" t="s">
        <v>294</v>
      </c>
      <c r="D6" s="1"/>
      <c r="E6" s="7">
        <f>IF(D6="Ja (3 Punkte)",3,0)</f>
        <v>0</v>
      </c>
      <c r="F6" s="2"/>
    </row>
    <row r="7" spans="1:6" ht="29" customHeight="1" x14ac:dyDescent="0.35">
      <c r="A7" s="7"/>
      <c r="B7" s="7" t="s">
        <v>97</v>
      </c>
      <c r="C7" s="14" t="s">
        <v>293</v>
      </c>
      <c r="D7" s="1"/>
      <c r="E7" s="7" t="s">
        <v>296</v>
      </c>
      <c r="F7" s="2"/>
    </row>
    <row r="8" spans="1:6" ht="29" customHeight="1" x14ac:dyDescent="0.35">
      <c r="A8" s="7"/>
      <c r="B8" s="7" t="s">
        <v>98</v>
      </c>
      <c r="C8" s="14" t="s">
        <v>293</v>
      </c>
      <c r="D8" s="1"/>
      <c r="E8" s="7" t="s">
        <v>296</v>
      </c>
      <c r="F8" s="2"/>
    </row>
    <row r="9" spans="1:6" ht="29" customHeight="1" x14ac:dyDescent="0.35">
      <c r="A9" s="7"/>
      <c r="B9" s="7" t="s">
        <v>99</v>
      </c>
      <c r="C9" s="14" t="s">
        <v>294</v>
      </c>
      <c r="D9" s="1"/>
      <c r="E9" s="7">
        <f>IF(D9="Ja (2 Punkte)",2,0)</f>
        <v>0</v>
      </c>
      <c r="F9" s="2"/>
    </row>
    <row r="10" spans="1:6" ht="29" customHeight="1" x14ac:dyDescent="0.35">
      <c r="A10" s="7"/>
      <c r="B10" s="7" t="s">
        <v>100</v>
      </c>
      <c r="C10" s="14" t="s">
        <v>294</v>
      </c>
      <c r="D10" s="1"/>
      <c r="E10" s="7">
        <f>IF(D10="Ja (2 Punkte)",2,0)</f>
        <v>0</v>
      </c>
      <c r="F10" s="2"/>
    </row>
    <row r="11" spans="1:6" ht="29" customHeight="1" x14ac:dyDescent="0.35">
      <c r="A11" s="7"/>
      <c r="B11" s="7" t="s">
        <v>101</v>
      </c>
      <c r="C11" s="14" t="s">
        <v>294</v>
      </c>
      <c r="D11" s="1"/>
      <c r="E11" s="7">
        <f>IF(D11="Ja (2 Punkte)",2,0)</f>
        <v>0</v>
      </c>
      <c r="F11" s="2"/>
    </row>
    <row r="12" spans="1:6" ht="29" customHeight="1" x14ac:dyDescent="0.35">
      <c r="A12" s="7"/>
      <c r="B12" s="7" t="s">
        <v>102</v>
      </c>
      <c r="C12" s="14" t="s">
        <v>294</v>
      </c>
      <c r="D12" s="1"/>
      <c r="E12" s="7">
        <f>IF(D12="Ja (2 Punkte)",2,0)</f>
        <v>0</v>
      </c>
      <c r="F12" s="2"/>
    </row>
    <row r="13" spans="1:6" s="23" customFormat="1" ht="29" customHeight="1" x14ac:dyDescent="0.35">
      <c r="A13" s="7"/>
      <c r="B13" s="7" t="s">
        <v>103</v>
      </c>
      <c r="C13" s="14" t="s">
        <v>294</v>
      </c>
      <c r="D13" s="1"/>
      <c r="E13" s="7">
        <f>IF(D13="Ja (1 Punkt)",1,0)</f>
        <v>0</v>
      </c>
      <c r="F13" s="2"/>
    </row>
    <row r="14" spans="1:6" s="23" customFormat="1" ht="29" customHeight="1" x14ac:dyDescent="0.35">
      <c r="A14" s="7"/>
      <c r="B14" s="7" t="s">
        <v>104</v>
      </c>
      <c r="C14" s="14" t="s">
        <v>293</v>
      </c>
      <c r="D14" s="1"/>
      <c r="E14" s="7" t="s">
        <v>296</v>
      </c>
      <c r="F14" s="2"/>
    </row>
    <row r="15" spans="1:6" s="23" customFormat="1" ht="29" customHeight="1" x14ac:dyDescent="0.35">
      <c r="A15" s="7"/>
      <c r="B15" s="7" t="s">
        <v>105</v>
      </c>
      <c r="C15" s="14" t="s">
        <v>293</v>
      </c>
      <c r="D15" s="1"/>
      <c r="E15" s="7" t="s">
        <v>296</v>
      </c>
      <c r="F15" s="2"/>
    </row>
    <row r="16" spans="1:6" s="23" customFormat="1" ht="29" customHeight="1" x14ac:dyDescent="0.35">
      <c r="A16" s="7"/>
      <c r="B16" s="7" t="s">
        <v>106</v>
      </c>
      <c r="C16" s="14" t="s">
        <v>294</v>
      </c>
      <c r="D16" s="1"/>
      <c r="E16" s="7">
        <f>IF(D16="Ja (1 Punkt)",1,0)</f>
        <v>0</v>
      </c>
      <c r="F16" s="2"/>
    </row>
    <row r="17" spans="1:6" s="23" customFormat="1" ht="29" customHeight="1" x14ac:dyDescent="0.35">
      <c r="A17" s="7"/>
      <c r="B17" s="7" t="s">
        <v>107</v>
      </c>
      <c r="C17" s="14" t="s">
        <v>294</v>
      </c>
      <c r="D17" s="1"/>
      <c r="E17" s="7">
        <f>IF(D17="Ja (3 Punkte)",3,0)</f>
        <v>0</v>
      </c>
      <c r="F17" s="2"/>
    </row>
    <row r="18" spans="1:6" s="23" customFormat="1" ht="29" customHeight="1" x14ac:dyDescent="0.35">
      <c r="A18" s="7"/>
      <c r="B18" s="7" t="s">
        <v>108</v>
      </c>
      <c r="C18" s="14" t="s">
        <v>294</v>
      </c>
      <c r="D18" s="1"/>
      <c r="E18" s="7">
        <f>IF(D18="Ja (2 Punkte)",2,0)</f>
        <v>0</v>
      </c>
      <c r="F18" s="2"/>
    </row>
    <row r="19" spans="1:6" s="23" customFormat="1" ht="29" customHeight="1" x14ac:dyDescent="0.35">
      <c r="A19" s="7"/>
      <c r="B19" s="7" t="s">
        <v>109</v>
      </c>
      <c r="C19" s="14" t="s">
        <v>294</v>
      </c>
      <c r="D19" s="1"/>
      <c r="E19" s="7">
        <f>IF(D19="Ja (1 Punkt)",1,0)</f>
        <v>0</v>
      </c>
      <c r="F19" s="2"/>
    </row>
    <row r="20" spans="1:6" s="23" customFormat="1" ht="29" customHeight="1" x14ac:dyDescent="0.35">
      <c r="A20" s="7"/>
      <c r="B20" s="7" t="s">
        <v>110</v>
      </c>
      <c r="C20" s="14" t="s">
        <v>294</v>
      </c>
      <c r="D20" s="1"/>
      <c r="E20" s="7">
        <f>IF(D20="Ja (3 Punkte)",3,0)</f>
        <v>0</v>
      </c>
      <c r="F20" s="2"/>
    </row>
    <row r="21" spans="1:6" s="23" customFormat="1" ht="29" customHeight="1" x14ac:dyDescent="0.35">
      <c r="A21" s="7"/>
      <c r="B21" s="7" t="s">
        <v>111</v>
      </c>
      <c r="C21" s="14" t="s">
        <v>294</v>
      </c>
      <c r="D21" s="1"/>
      <c r="E21" s="7">
        <f>IF(D21="Ja (3 Punkte)",3,0)</f>
        <v>0</v>
      </c>
      <c r="F21" s="2"/>
    </row>
    <row r="22" spans="1:6" s="23" customFormat="1" ht="29" customHeight="1" x14ac:dyDescent="0.35">
      <c r="A22" s="7"/>
      <c r="B22" s="7" t="s">
        <v>112</v>
      </c>
      <c r="C22" s="14" t="s">
        <v>294</v>
      </c>
      <c r="D22" s="1"/>
      <c r="E22" s="7">
        <f>IF(D22="Ja (3 Punkte)",3,0)</f>
        <v>0</v>
      </c>
      <c r="F22" s="2"/>
    </row>
    <row r="23" spans="1:6" s="23" customFormat="1" ht="29" customHeight="1" x14ac:dyDescent="0.35">
      <c r="A23" s="7"/>
      <c r="B23" s="7" t="s">
        <v>113</v>
      </c>
      <c r="C23" s="14" t="s">
        <v>293</v>
      </c>
      <c r="D23" s="1"/>
      <c r="E23" s="7" t="s">
        <v>296</v>
      </c>
      <c r="F23" s="2"/>
    </row>
    <row r="24" spans="1:6" s="23" customFormat="1" ht="29" customHeight="1" x14ac:dyDescent="0.35">
      <c r="A24" s="7"/>
      <c r="B24" s="7" t="s">
        <v>114</v>
      </c>
      <c r="C24" s="14" t="s">
        <v>293</v>
      </c>
      <c r="D24" s="1"/>
      <c r="E24" s="7" t="s">
        <v>296</v>
      </c>
      <c r="F24" s="2"/>
    </row>
    <row r="25" spans="1:6" s="23" customFormat="1" ht="29" customHeight="1" x14ac:dyDescent="0.35">
      <c r="A25" s="7"/>
      <c r="B25" s="7" t="s">
        <v>115</v>
      </c>
      <c r="C25" s="14" t="s">
        <v>293</v>
      </c>
      <c r="D25" s="1"/>
      <c r="E25" s="7" t="s">
        <v>296</v>
      </c>
      <c r="F25" s="2"/>
    </row>
    <row r="26" spans="1:6" s="23" customFormat="1" ht="29" customHeight="1" x14ac:dyDescent="0.35">
      <c r="A26" s="7"/>
      <c r="B26" s="7" t="s">
        <v>116</v>
      </c>
      <c r="C26" s="14" t="s">
        <v>294</v>
      </c>
      <c r="D26" s="1"/>
      <c r="E26" s="7">
        <f>IF(D26="Ja (3 Punkte)",3,0)</f>
        <v>0</v>
      </c>
      <c r="F26" s="2"/>
    </row>
    <row r="27" spans="1:6" s="23" customFormat="1" ht="29" customHeight="1" x14ac:dyDescent="0.35">
      <c r="A27" s="7"/>
      <c r="B27" s="7" t="s">
        <v>117</v>
      </c>
      <c r="C27" s="14" t="s">
        <v>293</v>
      </c>
      <c r="D27" s="1"/>
      <c r="E27" s="7" t="s">
        <v>296</v>
      </c>
      <c r="F27" s="2"/>
    </row>
    <row r="28" spans="1:6" s="23" customFormat="1" ht="29" customHeight="1" x14ac:dyDescent="0.35">
      <c r="A28" s="7"/>
      <c r="B28" s="7" t="s">
        <v>118</v>
      </c>
      <c r="C28" s="14" t="s">
        <v>293</v>
      </c>
      <c r="D28" s="1"/>
      <c r="E28" s="7" t="s">
        <v>296</v>
      </c>
      <c r="F28" s="2"/>
    </row>
    <row r="29" spans="1:6" s="23" customFormat="1" ht="29" customHeight="1" x14ac:dyDescent="0.35">
      <c r="A29" s="7"/>
      <c r="B29" s="7" t="s">
        <v>119</v>
      </c>
      <c r="C29" s="14" t="s">
        <v>294</v>
      </c>
      <c r="D29" s="1"/>
      <c r="E29" s="7">
        <f>IF(D29="Ja (2 Punkte)",2,0)</f>
        <v>0</v>
      </c>
      <c r="F29" s="2"/>
    </row>
    <row r="30" spans="1:6" s="23" customFormat="1" ht="29" customHeight="1" x14ac:dyDescent="0.35">
      <c r="A30" s="7"/>
      <c r="B30" s="7" t="s">
        <v>120</v>
      </c>
      <c r="C30" s="14" t="s">
        <v>294</v>
      </c>
      <c r="D30" s="1"/>
      <c r="E30" s="7">
        <f>IF(D30="Ja (1 Punkt)",1,0)</f>
        <v>0</v>
      </c>
      <c r="F30" s="2"/>
    </row>
    <row r="31" spans="1:6" s="23" customFormat="1" ht="29" customHeight="1" x14ac:dyDescent="0.35">
      <c r="A31" s="7"/>
      <c r="B31" s="7" t="s">
        <v>121</v>
      </c>
      <c r="C31" s="14" t="s">
        <v>294</v>
      </c>
      <c r="D31" s="1"/>
      <c r="E31" s="7">
        <f>IF(D31="Ja (3 Punkte)",3,0)</f>
        <v>0</v>
      </c>
      <c r="F31" s="2"/>
    </row>
    <row r="32" spans="1:6" s="23" customFormat="1" ht="29" customHeight="1" x14ac:dyDescent="0.35">
      <c r="A32" s="7"/>
      <c r="B32" s="7" t="s">
        <v>122</v>
      </c>
      <c r="C32" s="14" t="s">
        <v>294</v>
      </c>
      <c r="D32" s="1"/>
      <c r="E32" s="7">
        <f>IF(D32="Ja (1 Punkt)",1,0)</f>
        <v>0</v>
      </c>
      <c r="F32" s="2"/>
    </row>
    <row r="33" spans="1:6" x14ac:dyDescent="0.35">
      <c r="A33" s="16"/>
      <c r="B33" s="17"/>
      <c r="C33" s="18"/>
      <c r="D33" s="17"/>
      <c r="E33" s="17"/>
      <c r="F33" s="19"/>
    </row>
    <row r="34" spans="1:6" ht="29" x14ac:dyDescent="0.35">
      <c r="A34" s="26" t="s">
        <v>301</v>
      </c>
      <c r="B34" s="13" t="s">
        <v>123</v>
      </c>
      <c r="C34" s="12" t="s">
        <v>292</v>
      </c>
      <c r="D34" s="13" t="s">
        <v>309</v>
      </c>
      <c r="E34" s="13" t="s">
        <v>295</v>
      </c>
      <c r="F34" s="13" t="s">
        <v>298</v>
      </c>
    </row>
    <row r="35" spans="1:6" ht="29.5" customHeight="1" x14ac:dyDescent="0.35">
      <c r="A35" s="7"/>
      <c r="B35" s="7" t="s">
        <v>124</v>
      </c>
      <c r="C35" s="14" t="s">
        <v>293</v>
      </c>
      <c r="D35" s="1"/>
      <c r="E35" s="7" t="s">
        <v>296</v>
      </c>
      <c r="F35" s="2"/>
    </row>
    <row r="36" spans="1:6" ht="29.5" customHeight="1" x14ac:dyDescent="0.35">
      <c r="A36" s="7"/>
      <c r="B36" s="7" t="s">
        <v>125</v>
      </c>
      <c r="C36" s="14" t="s">
        <v>294</v>
      </c>
      <c r="D36" s="1"/>
      <c r="E36" s="7">
        <f>IF(D36="Ja (2 Punkte)",2,0)</f>
        <v>0</v>
      </c>
      <c r="F36" s="2"/>
    </row>
    <row r="37" spans="1:6" ht="29.5" customHeight="1" x14ac:dyDescent="0.35">
      <c r="A37" s="7"/>
      <c r="B37" s="7" t="s">
        <v>126</v>
      </c>
      <c r="C37" s="14" t="s">
        <v>294</v>
      </c>
      <c r="D37" s="1"/>
      <c r="E37" s="7">
        <f>IF(D37="Ja (3 Punkte)",3,0)</f>
        <v>0</v>
      </c>
      <c r="F37" s="6"/>
    </row>
    <row r="38" spans="1:6" ht="29.5" customHeight="1" x14ac:dyDescent="0.35">
      <c r="A38" s="16"/>
      <c r="B38" s="17" t="s">
        <v>127</v>
      </c>
      <c r="C38" s="14" t="s">
        <v>294</v>
      </c>
      <c r="D38" s="1"/>
      <c r="E38" s="7">
        <f>IF(D38="Ja (3 Punkte)",3,0)</f>
        <v>0</v>
      </c>
      <c r="F38" s="2"/>
    </row>
    <row r="39" spans="1:6" x14ac:dyDescent="0.35">
      <c r="A39" s="16"/>
      <c r="B39" s="17"/>
      <c r="C39" s="18"/>
      <c r="D39" s="17"/>
      <c r="E39" s="17"/>
      <c r="F39" s="19"/>
    </row>
    <row r="40" spans="1:6" ht="47.25" customHeight="1" x14ac:dyDescent="0.35">
      <c r="A40" s="27" t="s">
        <v>302</v>
      </c>
      <c r="B40" s="11" t="s">
        <v>128</v>
      </c>
      <c r="C40" s="12" t="s">
        <v>292</v>
      </c>
      <c r="D40" s="13" t="s">
        <v>309</v>
      </c>
      <c r="E40" s="13" t="s">
        <v>295</v>
      </c>
      <c r="F40" s="13" t="s">
        <v>298</v>
      </c>
    </row>
    <row r="41" spans="1:6" ht="29" customHeight="1" x14ac:dyDescent="0.35">
      <c r="A41" s="7"/>
      <c r="B41" s="7" t="s">
        <v>129</v>
      </c>
      <c r="C41" s="14" t="s">
        <v>293</v>
      </c>
      <c r="D41" s="1"/>
      <c r="E41" s="7" t="s">
        <v>296</v>
      </c>
      <c r="F41" s="2"/>
    </row>
    <row r="42" spans="1:6" ht="29" customHeight="1" x14ac:dyDescent="0.35">
      <c r="A42" s="7"/>
      <c r="B42" s="7" t="s">
        <v>130</v>
      </c>
      <c r="C42" s="14" t="s">
        <v>293</v>
      </c>
      <c r="D42" s="1"/>
      <c r="E42" s="7" t="s">
        <v>296</v>
      </c>
      <c r="F42" s="2"/>
    </row>
    <row r="43" spans="1:6" ht="29" customHeight="1" x14ac:dyDescent="0.35">
      <c r="A43" s="7"/>
      <c r="B43" s="7" t="s">
        <v>131</v>
      </c>
      <c r="C43" s="14" t="s">
        <v>294</v>
      </c>
      <c r="D43" s="1"/>
      <c r="E43" s="7">
        <f>IF(D43="Ja (2 Punkte)",2,0)</f>
        <v>0</v>
      </c>
      <c r="F43" s="2"/>
    </row>
    <row r="44" spans="1:6" ht="29" customHeight="1" x14ac:dyDescent="0.35">
      <c r="A44" s="7"/>
      <c r="B44" s="7" t="s">
        <v>132</v>
      </c>
      <c r="C44" s="14" t="s">
        <v>294</v>
      </c>
      <c r="D44" s="1"/>
      <c r="E44" s="7">
        <f>IF(D44="Ja (3 Punkte)",3,0)</f>
        <v>0</v>
      </c>
      <c r="F44" s="2"/>
    </row>
    <row r="45" spans="1:6" ht="29" customHeight="1" x14ac:dyDescent="0.35">
      <c r="A45" s="7"/>
      <c r="B45" s="7" t="s">
        <v>133</v>
      </c>
      <c r="C45" s="14" t="s">
        <v>294</v>
      </c>
      <c r="D45" s="1"/>
      <c r="E45" s="7">
        <f>IF(D45="Ja (3 Punkte)",3,0)</f>
        <v>0</v>
      </c>
      <c r="F45" s="2"/>
    </row>
    <row r="46" spans="1:6" ht="29" customHeight="1" x14ac:dyDescent="0.35">
      <c r="A46" s="7"/>
      <c r="B46" s="7" t="s">
        <v>134</v>
      </c>
      <c r="C46" s="14" t="s">
        <v>294</v>
      </c>
      <c r="D46" s="1"/>
      <c r="E46" s="7">
        <f>IF(D46="Ja (3 Punkte)",3,0)</f>
        <v>0</v>
      </c>
      <c r="F46" s="2"/>
    </row>
    <row r="47" spans="1:6" ht="29" customHeight="1" x14ac:dyDescent="0.35">
      <c r="A47" s="7"/>
      <c r="B47" s="7" t="s">
        <v>135</v>
      </c>
      <c r="C47" s="14" t="s">
        <v>294</v>
      </c>
      <c r="D47" s="1"/>
      <c r="E47" s="7">
        <f>IF(D47="Ja (3 Punkte)",3,0)</f>
        <v>0</v>
      </c>
      <c r="F47" s="2"/>
    </row>
    <row r="48" spans="1:6" ht="29" customHeight="1" x14ac:dyDescent="0.35">
      <c r="A48" s="16"/>
      <c r="B48" s="17" t="s">
        <v>136</v>
      </c>
      <c r="C48" s="14" t="s">
        <v>294</v>
      </c>
      <c r="D48" s="1"/>
      <c r="E48" s="7">
        <f>IF(D48="Ja (2 Punkte)",2,0)</f>
        <v>0</v>
      </c>
      <c r="F48" s="2"/>
    </row>
    <row r="49" spans="1:6" x14ac:dyDescent="0.35">
      <c r="A49" s="16"/>
      <c r="B49" s="17"/>
      <c r="C49" s="18"/>
      <c r="D49" s="17"/>
      <c r="E49" s="17"/>
      <c r="F49" s="19"/>
    </row>
    <row r="50" spans="1:6" ht="29" x14ac:dyDescent="0.35">
      <c r="A50" s="26" t="s">
        <v>303</v>
      </c>
      <c r="B50" s="13" t="s">
        <v>137</v>
      </c>
      <c r="C50" s="12" t="s">
        <v>292</v>
      </c>
      <c r="D50" s="13" t="s">
        <v>309</v>
      </c>
      <c r="E50" s="13" t="s">
        <v>295</v>
      </c>
      <c r="F50" s="13" t="s">
        <v>298</v>
      </c>
    </row>
    <row r="51" spans="1:6" ht="30.5" customHeight="1" x14ac:dyDescent="0.35">
      <c r="A51" s="7"/>
      <c r="B51" s="7" t="s">
        <v>138</v>
      </c>
      <c r="C51" s="14" t="s">
        <v>294</v>
      </c>
      <c r="D51" s="1"/>
      <c r="E51" s="7">
        <f>IF(D51="Ja (2 Punkte)",2,0)</f>
        <v>0</v>
      </c>
      <c r="F51" s="2"/>
    </row>
    <row r="52" spans="1:6" ht="30.5" customHeight="1" x14ac:dyDescent="0.35">
      <c r="A52" s="7"/>
      <c r="B52" s="7" t="s">
        <v>139</v>
      </c>
      <c r="C52" s="14" t="s">
        <v>294</v>
      </c>
      <c r="D52" s="1"/>
      <c r="E52" s="7">
        <f>IF(D52="Ja (2 Punkte)",2,0)</f>
        <v>0</v>
      </c>
      <c r="F52" s="2"/>
    </row>
    <row r="53" spans="1:6" ht="30.5" customHeight="1" x14ac:dyDescent="0.35">
      <c r="A53" s="7"/>
      <c r="B53" s="7" t="s">
        <v>140</v>
      </c>
      <c r="C53" s="14" t="s">
        <v>294</v>
      </c>
      <c r="D53" s="1"/>
      <c r="E53" s="7">
        <f>IF(D53="Ja (1 Punkt)",1,0)</f>
        <v>0</v>
      </c>
      <c r="F53" s="2"/>
    </row>
    <row r="54" spans="1:6" ht="30.5" customHeight="1" x14ac:dyDescent="0.35">
      <c r="A54" s="16"/>
      <c r="B54" s="17" t="s">
        <v>141</v>
      </c>
      <c r="C54" s="14" t="s">
        <v>294</v>
      </c>
      <c r="D54" s="1"/>
      <c r="E54" s="7">
        <f>IF(D54="Ja (1 Punkt)",1,0)</f>
        <v>0</v>
      </c>
      <c r="F54" s="2"/>
    </row>
    <row r="55" spans="1:6" x14ac:dyDescent="0.35">
      <c r="A55" s="16"/>
      <c r="B55" s="17"/>
      <c r="C55" s="18"/>
      <c r="D55" s="17"/>
      <c r="E55" s="17"/>
      <c r="F55" s="19"/>
    </row>
    <row r="56" spans="1:6" ht="47.25" customHeight="1" x14ac:dyDescent="0.35">
      <c r="A56" s="27" t="s">
        <v>304</v>
      </c>
      <c r="B56" s="11" t="s">
        <v>142</v>
      </c>
      <c r="C56" s="12" t="s">
        <v>292</v>
      </c>
      <c r="D56" s="13" t="s">
        <v>309</v>
      </c>
      <c r="E56" s="13" t="s">
        <v>295</v>
      </c>
      <c r="F56" s="13" t="s">
        <v>298</v>
      </c>
    </row>
    <row r="57" spans="1:6" ht="29" customHeight="1" x14ac:dyDescent="0.35">
      <c r="A57" s="7"/>
      <c r="B57" s="7" t="s">
        <v>143</v>
      </c>
      <c r="C57" s="14" t="s">
        <v>294</v>
      </c>
      <c r="D57" s="1"/>
      <c r="E57" s="7">
        <f>IF(D57="Ja (2 Punkte)",2,0)</f>
        <v>0</v>
      </c>
      <c r="F57" s="2"/>
    </row>
    <row r="58" spans="1:6" ht="29" customHeight="1" x14ac:dyDescent="0.35">
      <c r="A58" s="7"/>
      <c r="B58" s="7" t="s">
        <v>144</v>
      </c>
      <c r="C58" s="14" t="s">
        <v>294</v>
      </c>
      <c r="D58" s="1"/>
      <c r="E58" s="7">
        <f>IF(D58="Ja (3 Punkte)",3,0)</f>
        <v>0</v>
      </c>
      <c r="F58" s="2"/>
    </row>
    <row r="59" spans="1:6" ht="29" customHeight="1" x14ac:dyDescent="0.35">
      <c r="A59" s="7"/>
      <c r="B59" s="7" t="s">
        <v>145</v>
      </c>
      <c r="C59" s="14" t="s">
        <v>294</v>
      </c>
      <c r="D59" s="1"/>
      <c r="E59" s="7">
        <f>IF(D59="Ja (2 Punkte)",2,0)</f>
        <v>0</v>
      </c>
      <c r="F59" s="2"/>
    </row>
    <row r="60" spans="1:6" ht="29" customHeight="1" x14ac:dyDescent="0.35">
      <c r="A60" s="7"/>
      <c r="B60" s="7" t="s">
        <v>146</v>
      </c>
      <c r="C60" s="14" t="s">
        <v>294</v>
      </c>
      <c r="D60" s="1"/>
      <c r="E60" s="7">
        <f>IF(D60="Ja (2 Punkte)",2,0)</f>
        <v>0</v>
      </c>
      <c r="F60" s="2"/>
    </row>
    <row r="61" spans="1:6" ht="29" customHeight="1" x14ac:dyDescent="0.35">
      <c r="A61" s="7"/>
      <c r="B61" s="7" t="s">
        <v>147</v>
      </c>
      <c r="C61" s="14" t="s">
        <v>294</v>
      </c>
      <c r="D61" s="1"/>
      <c r="E61" s="7">
        <f>IF(D61="Ja (1 Punkt)",1,0)</f>
        <v>0</v>
      </c>
      <c r="F61" s="2"/>
    </row>
    <row r="62" spans="1:6" ht="29" customHeight="1" x14ac:dyDescent="0.35">
      <c r="A62" s="7"/>
      <c r="B62" s="7" t="s">
        <v>148</v>
      </c>
      <c r="C62" s="14" t="s">
        <v>294</v>
      </c>
      <c r="D62" s="1"/>
      <c r="E62" s="7">
        <f>IF(D62="Ja (1 Punkt)",1,0)</f>
        <v>0</v>
      </c>
      <c r="F62" s="2"/>
    </row>
    <row r="63" spans="1:6" ht="29" customHeight="1" x14ac:dyDescent="0.35">
      <c r="A63" s="7"/>
      <c r="B63" s="7" t="s">
        <v>149</v>
      </c>
      <c r="C63" s="14" t="s">
        <v>294</v>
      </c>
      <c r="D63" s="1"/>
      <c r="E63" s="7">
        <f>IF(D63="Ja (2 Punkte)",2,0)</f>
        <v>0</v>
      </c>
      <c r="F63" s="2"/>
    </row>
    <row r="64" spans="1:6" ht="29" customHeight="1" x14ac:dyDescent="0.35">
      <c r="A64" s="7"/>
      <c r="B64" s="7" t="s">
        <v>150</v>
      </c>
      <c r="C64" s="14" t="s">
        <v>294</v>
      </c>
      <c r="D64" s="1"/>
      <c r="E64" s="7">
        <f>IF(D64="Ja (1 Punkt)",1,0)</f>
        <v>0</v>
      </c>
      <c r="F64" s="2"/>
    </row>
    <row r="65" spans="1:6" ht="29" customHeight="1" x14ac:dyDescent="0.35">
      <c r="A65" s="7"/>
      <c r="B65" s="7" t="s">
        <v>151</v>
      </c>
      <c r="C65" s="14" t="s">
        <v>294</v>
      </c>
      <c r="D65" s="1"/>
      <c r="E65" s="7">
        <f>IF(D65="Ja (1 Punkt)",1,0)</f>
        <v>0</v>
      </c>
      <c r="F65" s="2"/>
    </row>
    <row r="66" spans="1:6" ht="29" customHeight="1" x14ac:dyDescent="0.35">
      <c r="A66" s="7"/>
      <c r="B66" s="7" t="s">
        <v>152</v>
      </c>
      <c r="C66" s="14" t="s">
        <v>294</v>
      </c>
      <c r="D66" s="1"/>
      <c r="E66" s="7">
        <f>IF(D66="Ja (2 Punkte)",2,0)</f>
        <v>0</v>
      </c>
      <c r="F66" s="24"/>
    </row>
    <row r="67" spans="1:6" ht="29" customHeight="1" x14ac:dyDescent="0.35">
      <c r="A67" s="7"/>
      <c r="B67" s="7" t="s">
        <v>153</v>
      </c>
      <c r="C67" s="14" t="s">
        <v>294</v>
      </c>
      <c r="D67" s="1"/>
      <c r="E67" s="7">
        <f>IF(D67="Ja (2 Punkte)",2,0)</f>
        <v>0</v>
      </c>
      <c r="F67" s="2"/>
    </row>
    <row r="68" spans="1:6" ht="29" customHeight="1" x14ac:dyDescent="0.35">
      <c r="A68" s="7"/>
      <c r="B68" s="7" t="s">
        <v>154</v>
      </c>
      <c r="C68" s="14" t="s">
        <v>294</v>
      </c>
      <c r="D68" s="1"/>
      <c r="E68" s="7">
        <f>IF(D68="Ja (2 Punkte)",2,0)</f>
        <v>0</v>
      </c>
      <c r="F68" s="2"/>
    </row>
    <row r="69" spans="1:6" ht="29" customHeight="1" x14ac:dyDescent="0.35">
      <c r="A69" s="7"/>
      <c r="B69" s="7" t="s">
        <v>155</v>
      </c>
      <c r="C69" s="14" t="s">
        <v>294</v>
      </c>
      <c r="D69" s="1"/>
      <c r="E69" s="7">
        <f>IF(D69="Ja (2 Punkte)",2,0)</f>
        <v>0</v>
      </c>
      <c r="F69" s="2"/>
    </row>
    <row r="70" spans="1:6" ht="29" customHeight="1" x14ac:dyDescent="0.35">
      <c r="A70" s="7"/>
      <c r="B70" s="7" t="s">
        <v>156</v>
      </c>
      <c r="C70" s="14" t="s">
        <v>293</v>
      </c>
      <c r="D70" s="1"/>
      <c r="E70" s="7" t="s">
        <v>296</v>
      </c>
      <c r="F70" s="2"/>
    </row>
    <row r="71" spans="1:6" ht="29" customHeight="1" x14ac:dyDescent="0.35">
      <c r="A71" s="7"/>
      <c r="B71" s="7" t="s">
        <v>157</v>
      </c>
      <c r="C71" s="14" t="s">
        <v>294</v>
      </c>
      <c r="D71" s="1"/>
      <c r="E71" s="7">
        <f>IF(D71="Ja (2 Punkte)",2,0)</f>
        <v>0</v>
      </c>
      <c r="F71" s="2"/>
    </row>
    <row r="72" spans="1:6" ht="29" customHeight="1" x14ac:dyDescent="0.35">
      <c r="A72" s="7"/>
      <c r="B72" s="7" t="s">
        <v>158</v>
      </c>
      <c r="C72" s="14" t="s">
        <v>294</v>
      </c>
      <c r="D72" s="1"/>
      <c r="E72" s="7">
        <f>IF(D72="Ja (3 Punkte)",3,0)</f>
        <v>0</v>
      </c>
      <c r="F72" s="2"/>
    </row>
    <row r="73" spans="1:6" ht="29" customHeight="1" x14ac:dyDescent="0.35">
      <c r="A73" s="7"/>
      <c r="B73" s="7" t="s">
        <v>159</v>
      </c>
      <c r="C73" s="14" t="s">
        <v>294</v>
      </c>
      <c r="D73" s="1"/>
      <c r="E73" s="7">
        <f>IF(D73="Ja (2 Punkte)",2,0)</f>
        <v>0</v>
      </c>
      <c r="F73" s="2"/>
    </row>
    <row r="74" spans="1:6" ht="29" customHeight="1" x14ac:dyDescent="0.35">
      <c r="A74" s="7"/>
      <c r="B74" s="7" t="s">
        <v>160</v>
      </c>
      <c r="C74" s="14" t="s">
        <v>294</v>
      </c>
      <c r="D74" s="1"/>
      <c r="E74" s="7">
        <f>IF(D74="Ja (3 Punkte)",3,0)</f>
        <v>0</v>
      </c>
      <c r="F74" s="2"/>
    </row>
    <row r="75" spans="1:6" ht="29" customHeight="1" x14ac:dyDescent="0.35">
      <c r="A75" s="7"/>
      <c r="B75" s="7" t="s">
        <v>161</v>
      </c>
      <c r="C75" s="14" t="s">
        <v>294</v>
      </c>
      <c r="D75" s="1"/>
      <c r="E75" s="7">
        <f>IF(D75="Ja (3 Punkte)",3,0)</f>
        <v>0</v>
      </c>
      <c r="F75" s="2"/>
    </row>
    <row r="76" spans="1:6" ht="29" customHeight="1" x14ac:dyDescent="0.35">
      <c r="A76" s="16"/>
      <c r="B76" s="17" t="s">
        <v>162</v>
      </c>
      <c r="C76" s="14" t="s">
        <v>294</v>
      </c>
      <c r="D76" s="1"/>
      <c r="E76" s="7">
        <f>IF(D76="Ja (3 Punkte)",3,0)</f>
        <v>0</v>
      </c>
      <c r="F76" s="2"/>
    </row>
    <row r="77" spans="1:6" x14ac:dyDescent="0.35">
      <c r="A77" s="16"/>
      <c r="B77" s="17"/>
      <c r="C77" s="18"/>
      <c r="D77" s="17"/>
      <c r="E77" s="17"/>
      <c r="F77" s="19"/>
    </row>
    <row r="78" spans="1:6" ht="47.25" customHeight="1" x14ac:dyDescent="0.35">
      <c r="A78" s="27" t="s">
        <v>305</v>
      </c>
      <c r="B78" s="11" t="s">
        <v>163</v>
      </c>
      <c r="C78" s="12" t="s">
        <v>292</v>
      </c>
      <c r="D78" s="13" t="s">
        <v>309</v>
      </c>
      <c r="E78" s="13" t="s">
        <v>295</v>
      </c>
      <c r="F78" s="13" t="s">
        <v>298</v>
      </c>
    </row>
    <row r="79" spans="1:6" ht="29.5" customHeight="1" x14ac:dyDescent="0.35">
      <c r="A79" s="7"/>
      <c r="B79" s="7" t="s">
        <v>164</v>
      </c>
      <c r="C79" s="14" t="s">
        <v>294</v>
      </c>
      <c r="D79" s="1"/>
      <c r="E79" s="7">
        <f>IF(D79="Ja (2 Punkte)",2,0)</f>
        <v>0</v>
      </c>
      <c r="F79" s="2"/>
    </row>
    <row r="80" spans="1:6" ht="29.5" customHeight="1" x14ac:dyDescent="0.35">
      <c r="A80" s="7"/>
      <c r="B80" s="7" t="s">
        <v>165</v>
      </c>
      <c r="C80" s="14" t="s">
        <v>294</v>
      </c>
      <c r="D80" s="1"/>
      <c r="E80" s="7">
        <f>IF(D80="Ja (3 Punkte)",3,0)</f>
        <v>0</v>
      </c>
      <c r="F80" s="2"/>
    </row>
    <row r="81" spans="1:6" ht="29.5" customHeight="1" x14ac:dyDescent="0.35">
      <c r="A81" s="7"/>
      <c r="B81" s="7" t="s">
        <v>166</v>
      </c>
      <c r="C81" s="14" t="s">
        <v>294</v>
      </c>
      <c r="D81" s="1"/>
      <c r="E81" s="7">
        <f>IF(D81="Ja (2 Punkte)",2,0)</f>
        <v>0</v>
      </c>
      <c r="F81" s="2"/>
    </row>
    <row r="82" spans="1:6" ht="29.5" customHeight="1" x14ac:dyDescent="0.35">
      <c r="A82" s="7"/>
      <c r="B82" s="7" t="s">
        <v>167</v>
      </c>
      <c r="C82" s="14" t="s">
        <v>294</v>
      </c>
      <c r="D82" s="1"/>
      <c r="E82" s="7">
        <f>IF(D82="Ja (1 Punkt)",1,0)</f>
        <v>0</v>
      </c>
      <c r="F82" s="2"/>
    </row>
    <row r="83" spans="1:6" x14ac:dyDescent="0.35">
      <c r="A83" s="16"/>
      <c r="B83" s="17"/>
      <c r="C83" s="18"/>
      <c r="D83" s="17"/>
      <c r="E83" s="17"/>
      <c r="F83" s="19"/>
    </row>
    <row r="84" spans="1:6" ht="29" x14ac:dyDescent="0.35">
      <c r="A84" s="26" t="s">
        <v>306</v>
      </c>
      <c r="B84" s="13" t="s">
        <v>168</v>
      </c>
      <c r="C84" s="12" t="s">
        <v>292</v>
      </c>
      <c r="D84" s="13" t="s">
        <v>309</v>
      </c>
      <c r="E84" s="13" t="s">
        <v>295</v>
      </c>
      <c r="F84" s="13" t="s">
        <v>298</v>
      </c>
    </row>
    <row r="85" spans="1:6" ht="29" customHeight="1" x14ac:dyDescent="0.35">
      <c r="A85" s="7"/>
      <c r="B85" s="7" t="s">
        <v>169</v>
      </c>
      <c r="C85" s="14" t="s">
        <v>293</v>
      </c>
      <c r="D85" s="1"/>
      <c r="E85" s="7" t="s">
        <v>296</v>
      </c>
      <c r="F85" s="2"/>
    </row>
    <row r="86" spans="1:6" ht="29" customHeight="1" x14ac:dyDescent="0.35">
      <c r="A86" s="7"/>
      <c r="B86" s="7" t="s">
        <v>170</v>
      </c>
      <c r="C86" s="14" t="s">
        <v>293</v>
      </c>
      <c r="D86" s="1"/>
      <c r="E86" s="7" t="s">
        <v>296</v>
      </c>
      <c r="F86" s="2"/>
    </row>
    <row r="87" spans="1:6" ht="29" customHeight="1" x14ac:dyDescent="0.35">
      <c r="A87" s="7"/>
      <c r="B87" s="7" t="s">
        <v>171</v>
      </c>
      <c r="C87" s="14" t="s">
        <v>293</v>
      </c>
      <c r="D87" s="1"/>
      <c r="E87" s="7" t="s">
        <v>296</v>
      </c>
      <c r="F87" s="2"/>
    </row>
    <row r="88" spans="1:6" ht="29" customHeight="1" x14ac:dyDescent="0.35">
      <c r="A88" s="7"/>
      <c r="B88" s="7" t="s">
        <v>172</v>
      </c>
      <c r="C88" s="14" t="s">
        <v>294</v>
      </c>
      <c r="D88" s="1"/>
      <c r="E88" s="7">
        <f>IF(D88="Ja (2 Punkte)",2,0)</f>
        <v>0</v>
      </c>
      <c r="F88" s="2"/>
    </row>
    <row r="89" spans="1:6" ht="29" customHeight="1" x14ac:dyDescent="0.35">
      <c r="A89" s="7"/>
      <c r="B89" s="7" t="s">
        <v>173</v>
      </c>
      <c r="C89" s="14" t="s">
        <v>294</v>
      </c>
      <c r="D89" s="1"/>
      <c r="E89" s="7">
        <f>IF(D89="Ja (2 Punkte)",2,0)</f>
        <v>0</v>
      </c>
      <c r="F89" s="2"/>
    </row>
    <row r="90" spans="1:6" ht="29" customHeight="1" x14ac:dyDescent="0.35">
      <c r="A90" s="7"/>
      <c r="B90" s="7" t="s">
        <v>174</v>
      </c>
      <c r="C90" s="14" t="s">
        <v>293</v>
      </c>
      <c r="D90" s="1"/>
      <c r="E90" s="7" t="s">
        <v>296</v>
      </c>
      <c r="F90" s="2"/>
    </row>
    <row r="91" spans="1:6" ht="29" customHeight="1" x14ac:dyDescent="0.35">
      <c r="A91" s="7"/>
      <c r="B91" s="7" t="s">
        <v>175</v>
      </c>
      <c r="C91" s="14" t="s">
        <v>293</v>
      </c>
      <c r="D91" s="1"/>
      <c r="E91" s="7" t="s">
        <v>296</v>
      </c>
      <c r="F91" s="2"/>
    </row>
    <row r="92" spans="1:6" ht="29" customHeight="1" x14ac:dyDescent="0.35">
      <c r="A92" s="7"/>
      <c r="B92" s="7" t="s">
        <v>176</v>
      </c>
      <c r="C92" s="14" t="s">
        <v>293</v>
      </c>
      <c r="D92" s="1"/>
      <c r="E92" s="7" t="s">
        <v>296</v>
      </c>
      <c r="F92" s="2"/>
    </row>
    <row r="93" spans="1:6" ht="29" customHeight="1" x14ac:dyDescent="0.35">
      <c r="A93" s="7"/>
      <c r="B93" s="7" t="s">
        <v>177</v>
      </c>
      <c r="C93" s="14" t="s">
        <v>293</v>
      </c>
      <c r="D93" s="1"/>
      <c r="E93" s="7" t="s">
        <v>296</v>
      </c>
      <c r="F93" s="2"/>
    </row>
    <row r="94" spans="1:6" ht="29" customHeight="1" x14ac:dyDescent="0.35">
      <c r="A94" s="16"/>
      <c r="B94" s="17" t="s">
        <v>178</v>
      </c>
      <c r="C94" s="14" t="s">
        <v>294</v>
      </c>
      <c r="D94" s="1"/>
      <c r="E94" s="7">
        <f>IF(D94="Ja (3 Punkte)",3,0)</f>
        <v>0</v>
      </c>
      <c r="F94" s="2"/>
    </row>
    <row r="95" spans="1:6" x14ac:dyDescent="0.35">
      <c r="A95" s="16"/>
      <c r="B95" s="17"/>
      <c r="C95" s="18"/>
      <c r="D95" s="17"/>
      <c r="E95" s="17"/>
      <c r="F95" s="19"/>
    </row>
    <row r="96" spans="1:6" ht="47.25" customHeight="1" x14ac:dyDescent="0.35">
      <c r="A96" s="27" t="s">
        <v>307</v>
      </c>
      <c r="B96" s="11" t="s">
        <v>179</v>
      </c>
      <c r="C96" s="12" t="s">
        <v>292</v>
      </c>
      <c r="D96" s="13" t="s">
        <v>309</v>
      </c>
      <c r="E96" s="13" t="s">
        <v>295</v>
      </c>
      <c r="F96" s="13" t="s">
        <v>298</v>
      </c>
    </row>
    <row r="97" spans="1:6" ht="29" customHeight="1" x14ac:dyDescent="0.35">
      <c r="A97" s="7"/>
      <c r="B97" s="7" t="s">
        <v>180</v>
      </c>
      <c r="C97" s="14" t="s">
        <v>294</v>
      </c>
      <c r="D97" s="1"/>
      <c r="E97" s="7">
        <f>IF(D97="Ja (3 Punkte)",3,0)</f>
        <v>0</v>
      </c>
      <c r="F97" s="2"/>
    </row>
    <row r="98" spans="1:6" ht="29" customHeight="1" x14ac:dyDescent="0.35">
      <c r="A98" s="7"/>
      <c r="B98" s="7" t="s">
        <v>181</v>
      </c>
      <c r="C98" s="14" t="s">
        <v>294</v>
      </c>
      <c r="D98" s="1"/>
      <c r="E98" s="7">
        <f>IF(D98="Ja (3 Punkte)",3,0)</f>
        <v>0</v>
      </c>
      <c r="F98" s="3"/>
    </row>
    <row r="99" spans="1:6" ht="29" customHeight="1" x14ac:dyDescent="0.35">
      <c r="A99" s="7"/>
      <c r="B99" s="7" t="s">
        <v>182</v>
      </c>
      <c r="C99" s="14" t="s">
        <v>293</v>
      </c>
      <c r="D99" s="1"/>
      <c r="E99" s="7" t="s">
        <v>296</v>
      </c>
      <c r="F99" s="2"/>
    </row>
    <row r="100" spans="1:6" ht="29" customHeight="1" x14ac:dyDescent="0.35">
      <c r="A100" s="7"/>
      <c r="B100" s="7" t="s">
        <v>183</v>
      </c>
      <c r="C100" s="14" t="s">
        <v>294</v>
      </c>
      <c r="D100" s="1"/>
      <c r="E100" s="7">
        <f>IF(D100="Ja (2 Punkte)",2,0)</f>
        <v>0</v>
      </c>
      <c r="F100" s="2"/>
    </row>
    <row r="101" spans="1:6" ht="29" customHeight="1" x14ac:dyDescent="0.35">
      <c r="A101" s="7"/>
      <c r="B101" s="7" t="s">
        <v>184</v>
      </c>
      <c r="C101" s="14" t="s">
        <v>294</v>
      </c>
      <c r="D101" s="1"/>
      <c r="E101" s="7">
        <f>IF(D101="Ja (2 Punkte)",2,0)</f>
        <v>0</v>
      </c>
      <c r="F101" s="2"/>
    </row>
    <row r="102" spans="1:6" ht="29" customHeight="1" x14ac:dyDescent="0.35">
      <c r="A102" s="7"/>
      <c r="B102" s="7" t="s">
        <v>185</v>
      </c>
      <c r="C102" s="14" t="s">
        <v>294</v>
      </c>
      <c r="D102" s="1"/>
      <c r="E102" s="7">
        <f>IF(D102="Ja (3 Punkte)",3,0)</f>
        <v>0</v>
      </c>
      <c r="F102" s="2"/>
    </row>
    <row r="103" spans="1:6" ht="29" customHeight="1" x14ac:dyDescent="0.35">
      <c r="A103" s="7"/>
      <c r="B103" s="7" t="s">
        <v>186</v>
      </c>
      <c r="C103" s="14" t="s">
        <v>294</v>
      </c>
      <c r="D103" s="1"/>
      <c r="E103" s="7">
        <f>IF(D103="Ja (2 Punkte)",2,0)</f>
        <v>0</v>
      </c>
      <c r="F103" s="2"/>
    </row>
    <row r="104" spans="1:6" ht="29" customHeight="1" x14ac:dyDescent="0.35">
      <c r="A104" s="7"/>
      <c r="B104" s="7" t="s">
        <v>187</v>
      </c>
      <c r="C104" s="14" t="s">
        <v>293</v>
      </c>
      <c r="D104" s="1"/>
      <c r="E104" s="7" t="s">
        <v>296</v>
      </c>
      <c r="F104" s="2"/>
    </row>
    <row r="105" spans="1:6" ht="29" customHeight="1" x14ac:dyDescent="0.35">
      <c r="A105" s="7"/>
      <c r="B105" s="7" t="s">
        <v>188</v>
      </c>
      <c r="C105" s="14" t="s">
        <v>294</v>
      </c>
      <c r="D105" s="1"/>
      <c r="E105" s="7">
        <f>IF(D105="Ja (3 Punkte)",3,0)</f>
        <v>0</v>
      </c>
      <c r="F105" s="2"/>
    </row>
    <row r="106" spans="1:6" ht="29" customHeight="1" x14ac:dyDescent="0.35">
      <c r="A106" s="7"/>
      <c r="B106" s="7" t="s">
        <v>189</v>
      </c>
      <c r="C106" s="14" t="s">
        <v>294</v>
      </c>
      <c r="D106" s="1"/>
      <c r="E106" s="7">
        <f>IF(D106="Ja (3 Punkte)",3,0)</f>
        <v>0</v>
      </c>
      <c r="F106" s="2"/>
    </row>
    <row r="107" spans="1:6" ht="29" customHeight="1" x14ac:dyDescent="0.35">
      <c r="A107" s="7"/>
      <c r="B107" s="7" t="s">
        <v>190</v>
      </c>
      <c r="C107" s="14" t="s">
        <v>294</v>
      </c>
      <c r="D107" s="1"/>
      <c r="E107" s="7">
        <f>IF(D107="Ja (1 Punkt)",1,0)</f>
        <v>0</v>
      </c>
      <c r="F107" s="2"/>
    </row>
    <row r="108" spans="1:6" ht="29" customHeight="1" x14ac:dyDescent="0.35">
      <c r="A108" s="7"/>
      <c r="B108" s="7" t="s">
        <v>191</v>
      </c>
      <c r="C108" s="14" t="s">
        <v>293</v>
      </c>
      <c r="D108" s="1"/>
      <c r="E108" s="7" t="s">
        <v>296</v>
      </c>
      <c r="F108" s="2"/>
    </row>
    <row r="109" spans="1:6" ht="29" customHeight="1" x14ac:dyDescent="0.35">
      <c r="A109" s="7"/>
      <c r="B109" s="7" t="s">
        <v>192</v>
      </c>
      <c r="C109" s="14" t="s">
        <v>294</v>
      </c>
      <c r="D109" s="1"/>
      <c r="E109" s="7">
        <f>IF(D109="Ja (2 Punkte)",2,0)</f>
        <v>0</v>
      </c>
      <c r="F109" s="2"/>
    </row>
    <row r="110" spans="1:6" ht="29" customHeight="1" x14ac:dyDescent="0.35">
      <c r="A110" s="7"/>
      <c r="B110" s="7" t="s">
        <v>193</v>
      </c>
      <c r="C110" s="14" t="s">
        <v>294</v>
      </c>
      <c r="D110" s="1"/>
      <c r="E110" s="7">
        <f>IF(D110="Ja (3 Punkte)",3,0)</f>
        <v>0</v>
      </c>
      <c r="F110" s="2"/>
    </row>
    <row r="111" spans="1:6" ht="29" customHeight="1" x14ac:dyDescent="0.35">
      <c r="A111" s="7"/>
      <c r="B111" s="7" t="s">
        <v>194</v>
      </c>
      <c r="C111" s="14" t="s">
        <v>294</v>
      </c>
      <c r="D111" s="1"/>
      <c r="E111" s="7">
        <f>IF(D111="Ja (2 Punkte)",2,0)</f>
        <v>0</v>
      </c>
      <c r="F111" s="2"/>
    </row>
    <row r="112" spans="1:6" x14ac:dyDescent="0.35">
      <c r="A112" s="16"/>
      <c r="B112" s="17"/>
      <c r="C112" s="18"/>
      <c r="D112" s="17"/>
      <c r="E112" s="17"/>
      <c r="F112" s="19"/>
    </row>
    <row r="113" spans="1:6" ht="47.25" customHeight="1" x14ac:dyDescent="0.35">
      <c r="A113" s="27" t="s">
        <v>308</v>
      </c>
      <c r="B113" s="11" t="s">
        <v>195</v>
      </c>
      <c r="C113" s="12" t="s">
        <v>292</v>
      </c>
      <c r="D113" s="13" t="s">
        <v>309</v>
      </c>
      <c r="E113" s="13" t="s">
        <v>295</v>
      </c>
      <c r="F113" s="13" t="s">
        <v>298</v>
      </c>
    </row>
    <row r="114" spans="1:6" ht="29.5" customHeight="1" x14ac:dyDescent="0.35">
      <c r="A114" s="7"/>
      <c r="B114" s="7" t="s">
        <v>196</v>
      </c>
      <c r="C114" s="14" t="s">
        <v>293</v>
      </c>
      <c r="D114" s="1"/>
      <c r="E114" s="7" t="s">
        <v>296</v>
      </c>
      <c r="F114" s="2"/>
    </row>
    <row r="115" spans="1:6" ht="29.5" customHeight="1" x14ac:dyDescent="0.35">
      <c r="A115" s="7"/>
      <c r="B115" s="7" t="s">
        <v>197</v>
      </c>
      <c r="C115" s="14" t="s">
        <v>293</v>
      </c>
      <c r="D115" s="1"/>
      <c r="E115" s="7" t="s">
        <v>296</v>
      </c>
      <c r="F115" s="2"/>
    </row>
    <row r="116" spans="1:6" ht="29.5" customHeight="1" x14ac:dyDescent="0.35">
      <c r="A116" s="7"/>
      <c r="B116" s="7" t="s">
        <v>198</v>
      </c>
      <c r="C116" s="14" t="s">
        <v>293</v>
      </c>
      <c r="D116" s="1"/>
      <c r="E116" s="7" t="s">
        <v>296</v>
      </c>
      <c r="F116" s="2"/>
    </row>
    <row r="117" spans="1:6" ht="29.5" customHeight="1" x14ac:dyDescent="0.35">
      <c r="A117" s="7"/>
      <c r="B117" s="7" t="s">
        <v>199</v>
      </c>
      <c r="C117" s="14" t="s">
        <v>294</v>
      </c>
      <c r="D117" s="1"/>
      <c r="E117" s="7">
        <f>IF(D117="Ja (2 Punkte)",2,0)</f>
        <v>0</v>
      </c>
      <c r="F117" s="6"/>
    </row>
    <row r="118" spans="1:6" ht="29.5" customHeight="1" x14ac:dyDescent="0.35">
      <c r="A118" s="7"/>
      <c r="B118" s="7" t="s">
        <v>200</v>
      </c>
      <c r="C118" s="14" t="s">
        <v>293</v>
      </c>
      <c r="D118" s="1"/>
      <c r="E118" s="7" t="s">
        <v>296</v>
      </c>
      <c r="F118" s="2"/>
    </row>
    <row r="119" spans="1:6" ht="29.5" customHeight="1" x14ac:dyDescent="0.35">
      <c r="A119" s="7"/>
      <c r="B119" s="7" t="s">
        <v>201</v>
      </c>
      <c r="C119" s="14" t="s">
        <v>294</v>
      </c>
      <c r="D119" s="1"/>
      <c r="E119" s="7">
        <f>IF(D119="Ja (3 Punkte)",3,0)</f>
        <v>0</v>
      </c>
      <c r="F119" s="2"/>
    </row>
    <row r="120" spans="1:6" ht="29.5" customHeight="1" x14ac:dyDescent="0.35">
      <c r="A120" s="7"/>
      <c r="B120" s="7" t="s">
        <v>202</v>
      </c>
      <c r="C120" s="14" t="s">
        <v>294</v>
      </c>
      <c r="D120" s="1"/>
      <c r="E120" s="7">
        <f>IF(D120="Ja (2 Punkte)",2,0)</f>
        <v>0</v>
      </c>
      <c r="F120" s="2"/>
    </row>
    <row r="121" spans="1:6" ht="29.5" customHeight="1" x14ac:dyDescent="0.35">
      <c r="A121" s="7"/>
      <c r="B121" s="7" t="s">
        <v>203</v>
      </c>
      <c r="C121" s="14" t="s">
        <v>294</v>
      </c>
      <c r="D121" s="1"/>
      <c r="E121" s="7">
        <f>IF(D121="Ja (3 Punkte)",3,0)</f>
        <v>0</v>
      </c>
      <c r="F121" s="2"/>
    </row>
    <row r="122" spans="1:6" ht="29.5" customHeight="1" x14ac:dyDescent="0.35">
      <c r="A122" s="7"/>
      <c r="B122" s="7" t="s">
        <v>204</v>
      </c>
      <c r="C122" s="14" t="s">
        <v>294</v>
      </c>
      <c r="D122" s="1"/>
      <c r="E122" s="7">
        <f>IF(D122="Ja (1 Punkt)",1,0)</f>
        <v>0</v>
      </c>
      <c r="F122" s="2"/>
    </row>
    <row r="123" spans="1:6" ht="29.5" customHeight="1" x14ac:dyDescent="0.35">
      <c r="A123" s="7"/>
      <c r="B123" s="7" t="s">
        <v>205</v>
      </c>
      <c r="C123" s="14" t="s">
        <v>293</v>
      </c>
      <c r="D123" s="1"/>
      <c r="E123" s="7" t="s">
        <v>296</v>
      </c>
      <c r="F123" s="2"/>
    </row>
    <row r="124" spans="1:6" ht="29.5" customHeight="1" x14ac:dyDescent="0.35">
      <c r="A124" s="7"/>
      <c r="B124" s="7" t="s">
        <v>206</v>
      </c>
      <c r="C124" s="14" t="s">
        <v>293</v>
      </c>
      <c r="D124" s="1"/>
      <c r="E124" s="7" t="s">
        <v>296</v>
      </c>
      <c r="F124" s="2"/>
    </row>
    <row r="125" spans="1:6" ht="29.5" customHeight="1" x14ac:dyDescent="0.35">
      <c r="A125" s="16"/>
      <c r="B125" s="17" t="s">
        <v>207</v>
      </c>
      <c r="C125" s="14" t="s">
        <v>293</v>
      </c>
      <c r="D125" s="1"/>
      <c r="E125" s="7" t="s">
        <v>296</v>
      </c>
      <c r="F125" s="2"/>
    </row>
    <row r="127" spans="1:6" x14ac:dyDescent="0.35">
      <c r="A127" s="21"/>
      <c r="B127" s="21" t="s">
        <v>310</v>
      </c>
      <c r="C127" s="22"/>
      <c r="D127" s="22"/>
      <c r="E127" s="22">
        <f>SUM(E3:E125)</f>
        <v>0</v>
      </c>
      <c r="F127" s="21"/>
    </row>
  </sheetData>
  <sheetProtection algorithmName="SHA-512" hashValue="/kT59MsSsgGyyd9MevZJLayQt4PFTj2OmmkDUXE4TnQlSmQ4OEI8+K+fZQOtX/zYyQsaFZeV4Mkbqs9ehsXIBg==" saltValue="p9t2YpmaNIOxprpgC50bhw==" spinCount="100000" sheet="1"/>
  <conditionalFormatting sqref="D4:D5">
    <cfRule type="containsText" dxfId="20" priority="59" operator="containsText" text="Nein, nicht erfüllt (Ausschluss)">
      <formula>NOT(ISERROR(SEARCH("Nein, nicht erfüllt (Ausschluss)",D4)))</formula>
    </cfRule>
  </conditionalFormatting>
  <conditionalFormatting sqref="D7:D8">
    <cfRule type="containsText" dxfId="19" priority="1" operator="containsText" text="Nein, nicht erfüllt (Ausschluss)">
      <formula>NOT(ISERROR(SEARCH("Nein, nicht erfüllt (Ausschluss)",D7)))</formula>
    </cfRule>
  </conditionalFormatting>
  <conditionalFormatting sqref="D14:D15">
    <cfRule type="containsText" dxfId="18" priority="55" operator="containsText" text="Nein, nicht erfüllt (Ausschluss)">
      <formula>NOT(ISERROR(SEARCH("Nein, nicht erfüllt (Ausschluss)",D14)))</formula>
    </cfRule>
  </conditionalFormatting>
  <conditionalFormatting sqref="D23:D25 D27:D28">
    <cfRule type="containsText" dxfId="17" priority="46" operator="containsText" text="Nein, nicht erfüllt (Ausschluss)">
      <formula>NOT(ISERROR(SEARCH("Nein, nicht erfüllt (Ausschluss)",D23)))</formula>
    </cfRule>
  </conditionalFormatting>
  <conditionalFormatting sqref="D35">
    <cfRule type="containsText" dxfId="16" priority="42" operator="containsText" text="Nein, nicht erfüllt (Ausschluss)">
      <formula>NOT(ISERROR(SEARCH("Nein, nicht erfüllt (Ausschluss)",D35)))</formula>
    </cfRule>
  </conditionalFormatting>
  <conditionalFormatting sqref="D41:D42">
    <cfRule type="containsText" dxfId="15" priority="41" operator="containsText" text="Nein, nicht erfüllt (Ausschluss)">
      <formula>NOT(ISERROR(SEARCH("Nein, nicht erfüllt (Ausschluss)",D41)))</formula>
    </cfRule>
  </conditionalFormatting>
  <conditionalFormatting sqref="D70">
    <cfRule type="containsText" dxfId="14" priority="33" operator="containsText" text="Nein, nicht erfüllt (Ausschluss)">
      <formula>NOT(ISERROR(SEARCH("Nein, nicht erfüllt (Ausschluss)",D70)))</formula>
    </cfRule>
  </conditionalFormatting>
  <conditionalFormatting sqref="D85:D87 D90:D93">
    <cfRule type="containsText" dxfId="13" priority="17" operator="containsText" text="Nein, nicht erfüllt (Ausschluss)">
      <formula>NOT(ISERROR(SEARCH("Nein, nicht erfüllt (Ausschluss)",D85)))</formula>
    </cfRule>
  </conditionalFormatting>
  <conditionalFormatting sqref="D99">
    <cfRule type="containsText" dxfId="12" priority="15" operator="containsText" text="Nein, nicht erfüllt (Ausschluss)">
      <formula>NOT(ISERROR(SEARCH("Nein, nicht erfüllt (Ausschluss)",D99)))</formula>
    </cfRule>
  </conditionalFormatting>
  <conditionalFormatting sqref="D104">
    <cfRule type="containsText" dxfId="11" priority="10" operator="containsText" text="Nein, nicht erfüllt (Ausschluss)">
      <formula>NOT(ISERROR(SEARCH("Nein, nicht erfüllt (Ausschluss)",D104)))</formula>
    </cfRule>
  </conditionalFormatting>
  <conditionalFormatting sqref="D108">
    <cfRule type="containsText" dxfId="10" priority="9" operator="containsText" text="Nein, nicht erfüllt (Ausschluss)">
      <formula>NOT(ISERROR(SEARCH("Nein, nicht erfüllt (Ausschluss)",D108)))</formula>
    </cfRule>
  </conditionalFormatting>
  <conditionalFormatting sqref="D114:D116">
    <cfRule type="containsText" dxfId="9" priority="6" operator="containsText" text="Nein, nicht erfüllt (Ausschluss)">
      <formula>NOT(ISERROR(SEARCH("Nein, nicht erfüllt (Ausschluss)",D114)))</formula>
    </cfRule>
  </conditionalFormatting>
  <conditionalFormatting sqref="D118">
    <cfRule type="containsText" dxfId="8" priority="5" operator="containsText" text="Nein, nicht erfüllt (Ausschluss)">
      <formula>NOT(ISERROR(SEARCH("Nein, nicht erfüllt (Ausschluss)",D118)))</formula>
    </cfRule>
  </conditionalFormatting>
  <conditionalFormatting sqref="D123:D125">
    <cfRule type="containsText" dxfId="7" priority="2" operator="containsText" text="Nein, nicht erfüllt (Ausschluss)">
      <formula>NOT(ISERROR(SEARCH("Nein, nicht erfüllt (Ausschluss)",D123)))</formula>
    </cfRule>
  </conditionalFormatting>
  <dataValidations count="4">
    <dataValidation type="list" allowBlank="1" showInputMessage="1" showErrorMessage="1" errorTitle="ungültiger Wert" error="Bitte wählen Sie einen Eintrag aus der Dropdownliste." sqref="D85:D87 D7:D8 D4:D5 D14:D15 D118 D114:D116 D123:D125 D41:D42 D27:D28 D23:D25 D35 D108 D70 D90:D93 D99 D104" xr:uid="{F23D92B7-350A-4A1D-B02F-8AAC0FDAE1C4}">
      <mc:AlternateContent xmlns:x12ac="http://schemas.microsoft.com/office/spreadsheetml/2011/1/ac" xmlns:mc="http://schemas.openxmlformats.org/markup-compatibility/2006">
        <mc:Choice Requires="x12ac">
          <x12ac:list>"Ja, erfüllt"," Nein, nicht erfüllt (Ausschluss)"</x12ac:list>
        </mc:Choice>
        <mc:Fallback>
          <formula1>"Ja, erfüllt, Nein, nicht erfüllt (Ausschluss)"</formula1>
        </mc:Fallback>
      </mc:AlternateContent>
    </dataValidation>
    <dataValidation type="list" allowBlank="1" showInputMessage="1" showErrorMessage="1" errorTitle="ungültiger Wert" error="Bitte wählen Sie einen Eintrag aus der Dropdownliste." sqref="D111 D9:D12 D117 D81 D29 D18 D36 D51:D52 D57 D59:D60 D63 D66:D69 D79 D88:D89 D100:D101 D103 D43 D48 D71 D73 D109 D120" xr:uid="{97B3358A-0751-48FA-B68A-5FC2AD873452}">
      <formula1>"Ja (2 Punkte), Nein (0 Punkte)"</formula1>
    </dataValidation>
    <dataValidation type="list" allowBlank="1" showInputMessage="1" showErrorMessage="1" errorTitle="ungültiger Wert" error="Bitte wählen Sie einen Eintrag aus der Dropdownliste." sqref="D13 D30 D32 D53:D54 D19 D61:D62 D64:D65 D16 D107 D82 D122" xr:uid="{5A900905-071B-4943-AEA6-09A9F3F0A895}">
      <formula1>"Ja (1 Punkt),Nein (0 Punkte)"</formula1>
    </dataValidation>
    <dataValidation type="list" allowBlank="1" showInputMessage="1" showErrorMessage="1" errorTitle="ungültiger Wert" error="Bitte wählen Sie einen Eintrag aus der Dropdownliste." sqref="D3 D6 D17 D20:D22 D26 D31 D37:D38 D44:D47 D58 D72 D74:D76 D80 D94 D97:D98 D102 D105:D106 D110 D119 D121" xr:uid="{9F953034-4917-404B-B8B6-B1715C20A15B}">
      <formula1>"Ja (3 Punkte), Nein (0 Punkte)"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BEC8-B997-4BBE-8249-67C9C9D71C41}">
  <dimension ref="A1:F22"/>
  <sheetViews>
    <sheetView topLeftCell="A8" workbookViewId="0">
      <selection activeCell="D3" sqref="D3"/>
    </sheetView>
  </sheetViews>
  <sheetFormatPr baseColWidth="10" defaultColWidth="11.453125" defaultRowHeight="14.5" x14ac:dyDescent="0.35"/>
  <cols>
    <col min="1" max="1" width="6.7265625" style="10" customWidth="1"/>
    <col min="2" max="2" width="85.453125" style="10" customWidth="1"/>
    <col min="3" max="3" width="19.26953125" style="23" customWidth="1"/>
    <col min="4" max="4" width="33.7265625" style="23" customWidth="1"/>
    <col min="5" max="5" width="6.90625" style="23" bestFit="1" customWidth="1"/>
    <col min="6" max="6" width="71.1796875" style="10" customWidth="1"/>
    <col min="7" max="16384" width="11.453125" style="10"/>
  </cols>
  <sheetData>
    <row r="1" spans="1:6" ht="18.5" x14ac:dyDescent="0.45">
      <c r="A1" s="7" t="s">
        <v>208</v>
      </c>
      <c r="B1" s="8" t="s">
        <v>209</v>
      </c>
      <c r="C1" s="9"/>
      <c r="D1" s="9"/>
      <c r="E1" s="9"/>
      <c r="F1" s="7"/>
    </row>
    <row r="2" spans="1:6" ht="47.25" customHeight="1" x14ac:dyDescent="0.35">
      <c r="A2" s="7" t="s">
        <v>210</v>
      </c>
      <c r="B2" s="11" t="s">
        <v>211</v>
      </c>
      <c r="C2" s="12" t="s">
        <v>292</v>
      </c>
      <c r="D2" s="13" t="s">
        <v>309</v>
      </c>
      <c r="E2" s="13" t="s">
        <v>295</v>
      </c>
      <c r="F2" s="13" t="s">
        <v>298</v>
      </c>
    </row>
    <row r="3" spans="1:6" s="29" customFormat="1" ht="29.5" customHeight="1" x14ac:dyDescent="0.35">
      <c r="A3" s="28"/>
      <c r="B3" s="7" t="s">
        <v>212</v>
      </c>
      <c r="C3" s="14" t="s">
        <v>293</v>
      </c>
      <c r="D3" s="1"/>
      <c r="E3" s="7" t="s">
        <v>296</v>
      </c>
      <c r="F3" s="4"/>
    </row>
    <row r="4" spans="1:6" s="29" customFormat="1" ht="29.5" customHeight="1" x14ac:dyDescent="0.35">
      <c r="A4" s="28"/>
      <c r="B4" s="7" t="s">
        <v>213</v>
      </c>
      <c r="C4" s="14" t="s">
        <v>294</v>
      </c>
      <c r="D4" s="15"/>
      <c r="E4" s="7">
        <f>IF(D4="Ja (1 Punkt)",1,0)</f>
        <v>0</v>
      </c>
      <c r="F4" s="4"/>
    </row>
    <row r="5" spans="1:6" s="29" customFormat="1" ht="29.5" customHeight="1" x14ac:dyDescent="0.35">
      <c r="A5" s="28"/>
      <c r="B5" s="7" t="s">
        <v>214</v>
      </c>
      <c r="C5" s="14" t="s">
        <v>293</v>
      </c>
      <c r="D5" s="15"/>
      <c r="E5" s="7" t="s">
        <v>296</v>
      </c>
      <c r="F5" s="4"/>
    </row>
    <row r="6" spans="1:6" s="29" customFormat="1" ht="29.5" customHeight="1" x14ac:dyDescent="0.35">
      <c r="A6" s="28"/>
      <c r="B6" s="7" t="s">
        <v>215</v>
      </c>
      <c r="C6" s="14" t="s">
        <v>293</v>
      </c>
      <c r="D6" s="15"/>
      <c r="E6" s="7" t="s">
        <v>296</v>
      </c>
      <c r="F6" s="4"/>
    </row>
    <row r="7" spans="1:6" s="29" customFormat="1" ht="29.5" customHeight="1" x14ac:dyDescent="0.35">
      <c r="A7" s="28"/>
      <c r="B7" s="7" t="s">
        <v>216</v>
      </c>
      <c r="C7" s="14" t="s">
        <v>293</v>
      </c>
      <c r="D7" s="15"/>
      <c r="E7" s="7" t="s">
        <v>296</v>
      </c>
      <c r="F7" s="4"/>
    </row>
    <row r="8" spans="1:6" s="29" customFormat="1" ht="29.5" customHeight="1" x14ac:dyDescent="0.35">
      <c r="A8" s="28"/>
      <c r="B8" s="7" t="s">
        <v>217</v>
      </c>
      <c r="C8" s="14" t="s">
        <v>293</v>
      </c>
      <c r="D8" s="15"/>
      <c r="E8" s="7" t="s">
        <v>296</v>
      </c>
      <c r="F8" s="4"/>
    </row>
    <row r="9" spans="1:6" s="29" customFormat="1" ht="29.5" customHeight="1" x14ac:dyDescent="0.35">
      <c r="A9" s="28"/>
      <c r="B9" s="7" t="s">
        <v>218</v>
      </c>
      <c r="C9" s="14" t="s">
        <v>294</v>
      </c>
      <c r="D9" s="15"/>
      <c r="E9" s="7">
        <f>IF(D9="Ja (1 Punkt)",1,0)</f>
        <v>0</v>
      </c>
      <c r="F9" s="4"/>
    </row>
    <row r="10" spans="1:6" s="29" customFormat="1" ht="29.5" customHeight="1" x14ac:dyDescent="0.35">
      <c r="A10" s="28"/>
      <c r="B10" s="7" t="s">
        <v>219</v>
      </c>
      <c r="C10" s="14" t="s">
        <v>294</v>
      </c>
      <c r="D10" s="15"/>
      <c r="E10" s="7">
        <f>IF(D10="Ja (2 Punkte)",2,0)</f>
        <v>0</v>
      </c>
      <c r="F10" s="4"/>
    </row>
    <row r="11" spans="1:6" s="29" customFormat="1" ht="29.5" customHeight="1" x14ac:dyDescent="0.35">
      <c r="A11" s="28"/>
      <c r="B11" s="7" t="s">
        <v>220</v>
      </c>
      <c r="C11" s="14" t="s">
        <v>294</v>
      </c>
      <c r="D11" s="15"/>
      <c r="E11" s="7">
        <f>IF(D11="Ja (2 Punkte)",2,0)</f>
        <v>0</v>
      </c>
      <c r="F11" s="4"/>
    </row>
    <row r="12" spans="1:6" s="29" customFormat="1" ht="29.5" customHeight="1" x14ac:dyDescent="0.35">
      <c r="A12" s="28"/>
      <c r="B12" s="7" t="s">
        <v>221</v>
      </c>
      <c r="C12" s="14" t="s">
        <v>293</v>
      </c>
      <c r="D12" s="15"/>
      <c r="E12" s="7" t="s">
        <v>296</v>
      </c>
      <c r="F12" s="4"/>
    </row>
    <row r="13" spans="1:6" s="29" customFormat="1" ht="29.5" customHeight="1" x14ac:dyDescent="0.35">
      <c r="A13" s="28"/>
      <c r="B13" s="7" t="s">
        <v>222</v>
      </c>
      <c r="C13" s="14" t="s">
        <v>294</v>
      </c>
      <c r="D13" s="15"/>
      <c r="E13" s="7">
        <f>IF(D13="Ja (2 Punkte)",2,0)</f>
        <v>0</v>
      </c>
      <c r="F13" s="4"/>
    </row>
    <row r="14" spans="1:6" ht="29.5" customHeight="1" x14ac:dyDescent="0.35">
      <c r="A14" s="7"/>
      <c r="B14" s="7" t="s">
        <v>223</v>
      </c>
      <c r="C14" s="14" t="s">
        <v>293</v>
      </c>
      <c r="D14" s="15"/>
      <c r="E14" s="7" t="s">
        <v>296</v>
      </c>
      <c r="F14" s="4"/>
    </row>
    <row r="15" spans="1:6" x14ac:dyDescent="0.35">
      <c r="A15" s="16"/>
      <c r="B15" s="17"/>
      <c r="C15" s="18"/>
      <c r="D15" s="18"/>
      <c r="E15" s="7"/>
      <c r="F15" s="17"/>
    </row>
    <row r="16" spans="1:6" ht="47.25" customHeight="1" x14ac:dyDescent="0.35">
      <c r="A16" s="7" t="s">
        <v>224</v>
      </c>
      <c r="B16" s="11" t="s">
        <v>225</v>
      </c>
      <c r="C16" s="12" t="s">
        <v>292</v>
      </c>
      <c r="D16" s="13" t="s">
        <v>309</v>
      </c>
      <c r="E16" s="13" t="s">
        <v>295</v>
      </c>
      <c r="F16" s="13" t="s">
        <v>298</v>
      </c>
    </row>
    <row r="17" spans="1:6" ht="29.5" customHeight="1" x14ac:dyDescent="0.35">
      <c r="A17" s="7"/>
      <c r="B17" s="7" t="s">
        <v>226</v>
      </c>
      <c r="C17" s="14" t="s">
        <v>293</v>
      </c>
      <c r="D17" s="1"/>
      <c r="E17" s="7" t="s">
        <v>296</v>
      </c>
      <c r="F17" s="2"/>
    </row>
    <row r="18" spans="1:6" ht="29.5" customHeight="1" x14ac:dyDescent="0.35">
      <c r="A18" s="7"/>
      <c r="B18" s="7" t="s">
        <v>227</v>
      </c>
      <c r="C18" s="14" t="s">
        <v>293</v>
      </c>
      <c r="D18" s="1"/>
      <c r="E18" s="7" t="s">
        <v>296</v>
      </c>
      <c r="F18" s="2"/>
    </row>
    <row r="19" spans="1:6" ht="29.5" customHeight="1" x14ac:dyDescent="0.35">
      <c r="A19" s="7"/>
      <c r="B19" s="7" t="s">
        <v>228</v>
      </c>
      <c r="C19" s="14" t="s">
        <v>293</v>
      </c>
      <c r="D19" s="1"/>
      <c r="E19" s="7" t="s">
        <v>296</v>
      </c>
      <c r="F19" s="2"/>
    </row>
    <row r="20" spans="1:6" ht="29.5" customHeight="1" x14ac:dyDescent="0.35">
      <c r="A20" s="7"/>
      <c r="B20" s="7" t="s">
        <v>229</v>
      </c>
      <c r="C20" s="14" t="s">
        <v>293</v>
      </c>
      <c r="D20" s="1"/>
      <c r="E20" s="7" t="s">
        <v>296</v>
      </c>
      <c r="F20" s="2"/>
    </row>
    <row r="22" spans="1:6" x14ac:dyDescent="0.35">
      <c r="A22" s="21"/>
      <c r="B22" s="21" t="s">
        <v>311</v>
      </c>
      <c r="C22" s="22"/>
      <c r="D22" s="22"/>
      <c r="E22" s="22">
        <f>SUM(E3:E20)</f>
        <v>0</v>
      </c>
      <c r="F22" s="21"/>
    </row>
  </sheetData>
  <sheetProtection algorithmName="SHA-512" hashValue="Vj+kVmqz3ikpvIvv3tVC+5QX2z7BpgBqiQQiK0hB75JfLx89jRylvQaJq+rKb8AUavwbqem/PAqkz+rH2byM8g==" saltValue="qrpFqWqPNPO/mNw2ePSYkQ==" spinCount="100000" sheet="1"/>
  <conditionalFormatting sqref="D3">
    <cfRule type="containsText" dxfId="6" priority="11" operator="containsText" text="Nein, nicht erfüllt (Ausschluss)">
      <formula>NOT(ISERROR(SEARCH("Nein, nicht erfüllt (Ausschluss)",D3)))</formula>
    </cfRule>
  </conditionalFormatting>
  <conditionalFormatting sqref="D5:D8">
    <cfRule type="containsText" dxfId="5" priority="7" operator="containsText" text="Nein, nicht erfüllt (Ausschluss)">
      <formula>NOT(ISERROR(SEARCH("Nein, nicht erfüllt (Ausschluss)",D5)))</formula>
    </cfRule>
  </conditionalFormatting>
  <conditionalFormatting sqref="D12">
    <cfRule type="containsText" dxfId="4" priority="6" operator="containsText" text="Nein, nicht erfüllt (Ausschluss)">
      <formula>NOT(ISERROR(SEARCH("Nein, nicht erfüllt (Ausschluss)",D12)))</formula>
    </cfRule>
  </conditionalFormatting>
  <conditionalFormatting sqref="D14">
    <cfRule type="containsText" dxfId="3" priority="5" operator="containsText" text="Nein, nicht erfüllt (Ausschluss)">
      <formula>NOT(ISERROR(SEARCH("Nein, nicht erfüllt (Ausschluss)",D14)))</formula>
    </cfRule>
  </conditionalFormatting>
  <conditionalFormatting sqref="D17:D20">
    <cfRule type="containsText" dxfId="2" priority="1" operator="containsText" text="Nein, nicht erfüllt (Ausschluss)">
      <formula>NOT(ISERROR(SEARCH("Nein, nicht erfüllt (Ausschluss)",D17)))</formula>
    </cfRule>
  </conditionalFormatting>
  <dataValidations count="3">
    <dataValidation type="list" allowBlank="1" showInputMessage="1" showErrorMessage="1" errorTitle="ungültiger Wert" error="Bitte wählen Sie einen Eintrag aus der Dropdownliste." sqref="D3 D5:D8 D12 D14 D17:D20" xr:uid="{71701D98-6560-4E34-AFAE-A30B4281D714}">
      <mc:AlternateContent xmlns:x12ac="http://schemas.microsoft.com/office/spreadsheetml/2011/1/ac" xmlns:mc="http://schemas.openxmlformats.org/markup-compatibility/2006">
        <mc:Choice Requires="x12ac">
          <x12ac:list>"Ja, erfüllt"," Nein, nicht erfüllt (Ausschluss)"</x12ac:list>
        </mc:Choice>
        <mc:Fallback>
          <formula1>"Ja, erfüllt, Nein, nicht erfüllt (Ausschluss)"</formula1>
        </mc:Fallback>
      </mc:AlternateContent>
    </dataValidation>
    <dataValidation type="list" allowBlank="1" showInputMessage="1" showErrorMessage="1" errorTitle="ungültiger Wert" error="Bitte wählen Sie einen Eintrag aus der Dropdownliste." sqref="D10:D11 D13" xr:uid="{E8FC8CB7-399D-4413-BDD8-5A8D286338DB}">
      <formula1>"Ja (2 Punkte), Nein (0 Punkte)"</formula1>
    </dataValidation>
    <dataValidation type="list" allowBlank="1" showInputMessage="1" showErrorMessage="1" errorTitle="ungültiger Wert" error="Bitte wählen Sie einen Eintrag aus der Dropdownliste." sqref="D4 D9" xr:uid="{FC69B78C-4B9E-4776-88D3-A763D3E7A9AB}">
      <formula1>"Ja (1 Punkt),Nein (0 Punkte)"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D4E22-7435-4DAC-82D9-BD6F2DD3410D}">
  <dimension ref="A1:F25"/>
  <sheetViews>
    <sheetView workbookViewId="0">
      <selection activeCell="D3" sqref="D3"/>
    </sheetView>
  </sheetViews>
  <sheetFormatPr baseColWidth="10" defaultColWidth="11.453125" defaultRowHeight="14.5" x14ac:dyDescent="0.35"/>
  <cols>
    <col min="1" max="1" width="6.7265625" style="10" customWidth="1"/>
    <col min="2" max="2" width="94.453125" style="10" customWidth="1"/>
    <col min="3" max="3" width="19.26953125" style="23" customWidth="1"/>
    <col min="4" max="4" width="24.453125" style="23" customWidth="1"/>
    <col min="5" max="5" width="6.90625" style="23" bestFit="1" customWidth="1"/>
    <col min="6" max="6" width="71.1796875" style="10" customWidth="1"/>
    <col min="7" max="16384" width="11.453125" style="10"/>
  </cols>
  <sheetData>
    <row r="1" spans="1:6" ht="25.5" customHeight="1" x14ac:dyDescent="0.45">
      <c r="A1" s="7" t="s">
        <v>230</v>
      </c>
      <c r="B1" s="8" t="s">
        <v>231</v>
      </c>
      <c r="C1" s="9"/>
      <c r="D1" s="9"/>
      <c r="E1" s="9"/>
      <c r="F1" s="7"/>
    </row>
    <row r="2" spans="1:6" ht="47.25" customHeight="1" x14ac:dyDescent="0.35">
      <c r="A2" s="7" t="s">
        <v>232</v>
      </c>
      <c r="B2" s="11" t="s">
        <v>233</v>
      </c>
      <c r="C2" s="12" t="s">
        <v>292</v>
      </c>
      <c r="D2" s="13" t="s">
        <v>309</v>
      </c>
      <c r="E2" s="13" t="s">
        <v>295</v>
      </c>
      <c r="F2" s="13" t="s">
        <v>298</v>
      </c>
    </row>
    <row r="3" spans="1:6" ht="29.5" customHeight="1" x14ac:dyDescent="0.35">
      <c r="A3" s="7"/>
      <c r="B3" s="7" t="s">
        <v>234</v>
      </c>
      <c r="C3" s="14" t="s">
        <v>293</v>
      </c>
      <c r="D3" s="1"/>
      <c r="E3" s="7" t="s">
        <v>296</v>
      </c>
      <c r="F3" s="2"/>
    </row>
    <row r="4" spans="1:6" ht="29.5" customHeight="1" x14ac:dyDescent="0.35">
      <c r="A4" s="7"/>
      <c r="B4" s="7" t="s">
        <v>235</v>
      </c>
      <c r="C4" s="14" t="s">
        <v>293</v>
      </c>
      <c r="D4" s="1"/>
      <c r="E4" s="7" t="s">
        <v>296</v>
      </c>
      <c r="F4" s="2"/>
    </row>
    <row r="5" spans="1:6" ht="29.5" customHeight="1" x14ac:dyDescent="0.35">
      <c r="A5" s="7"/>
      <c r="B5" s="7" t="s">
        <v>236</v>
      </c>
      <c r="C5" s="14" t="s">
        <v>293</v>
      </c>
      <c r="D5" s="1"/>
      <c r="E5" s="7" t="s">
        <v>296</v>
      </c>
      <c r="F5" s="2"/>
    </row>
    <row r="6" spans="1:6" ht="29.5" customHeight="1" x14ac:dyDescent="0.35">
      <c r="A6" s="7"/>
      <c r="B6" s="7" t="s">
        <v>237</v>
      </c>
      <c r="C6" s="14" t="s">
        <v>293</v>
      </c>
      <c r="D6" s="1"/>
      <c r="E6" s="7" t="s">
        <v>296</v>
      </c>
      <c r="F6" s="2"/>
    </row>
    <row r="7" spans="1:6" ht="29.5" customHeight="1" x14ac:dyDescent="0.35">
      <c r="A7" s="7"/>
      <c r="B7" s="7" t="s">
        <v>238</v>
      </c>
      <c r="C7" s="14" t="s">
        <v>293</v>
      </c>
      <c r="D7" s="1"/>
      <c r="E7" s="7" t="s">
        <v>296</v>
      </c>
      <c r="F7" s="2"/>
    </row>
    <row r="8" spans="1:6" ht="29.5" customHeight="1" x14ac:dyDescent="0.35">
      <c r="A8" s="7"/>
      <c r="B8" s="7" t="s">
        <v>239</v>
      </c>
      <c r="C8" s="14" t="s">
        <v>293</v>
      </c>
      <c r="D8" s="1"/>
      <c r="E8" s="7" t="s">
        <v>296</v>
      </c>
      <c r="F8" s="2"/>
    </row>
    <row r="9" spans="1:6" ht="29.5" customHeight="1" x14ac:dyDescent="0.35">
      <c r="A9" s="7"/>
      <c r="B9" s="7" t="s">
        <v>240</v>
      </c>
      <c r="C9" s="14" t="s">
        <v>293</v>
      </c>
      <c r="D9" s="1"/>
      <c r="E9" s="7" t="s">
        <v>296</v>
      </c>
      <c r="F9" s="2"/>
    </row>
    <row r="10" spans="1:6" ht="29.5" customHeight="1" x14ac:dyDescent="0.35">
      <c r="A10" s="7"/>
      <c r="B10" s="7" t="s">
        <v>241</v>
      </c>
      <c r="C10" s="14" t="s">
        <v>293</v>
      </c>
      <c r="D10" s="1"/>
      <c r="E10" s="7" t="s">
        <v>296</v>
      </c>
      <c r="F10" s="2"/>
    </row>
    <row r="11" spans="1:6" ht="29.5" customHeight="1" x14ac:dyDescent="0.35">
      <c r="A11" s="7"/>
      <c r="B11" s="7" t="s">
        <v>242</v>
      </c>
      <c r="C11" s="14" t="s">
        <v>293</v>
      </c>
      <c r="D11" s="1"/>
      <c r="E11" s="7" t="s">
        <v>296</v>
      </c>
      <c r="F11" s="2"/>
    </row>
    <row r="12" spans="1:6" ht="29.5" customHeight="1" x14ac:dyDescent="0.35">
      <c r="A12" s="7"/>
      <c r="B12" s="7" t="s">
        <v>243</v>
      </c>
      <c r="C12" s="14" t="s">
        <v>293</v>
      </c>
      <c r="D12" s="1"/>
      <c r="E12" s="7" t="s">
        <v>296</v>
      </c>
      <c r="F12" s="2"/>
    </row>
    <row r="13" spans="1:6" ht="29.5" customHeight="1" x14ac:dyDescent="0.35">
      <c r="A13" s="7"/>
      <c r="B13" s="7" t="s">
        <v>244</v>
      </c>
      <c r="C13" s="14" t="s">
        <v>293</v>
      </c>
      <c r="D13" s="1"/>
      <c r="E13" s="7" t="s">
        <v>296</v>
      </c>
      <c r="F13" s="2"/>
    </row>
    <row r="14" spans="1:6" ht="29.5" customHeight="1" x14ac:dyDescent="0.35">
      <c r="A14" s="7"/>
      <c r="B14" s="7" t="s">
        <v>245</v>
      </c>
      <c r="C14" s="14" t="s">
        <v>293</v>
      </c>
      <c r="D14" s="1"/>
      <c r="E14" s="7" t="s">
        <v>296</v>
      </c>
      <c r="F14" s="2"/>
    </row>
    <row r="15" spans="1:6" ht="29.5" customHeight="1" x14ac:dyDescent="0.35">
      <c r="A15" s="7"/>
      <c r="B15" s="7" t="s">
        <v>246</v>
      </c>
      <c r="C15" s="14" t="s">
        <v>293</v>
      </c>
      <c r="D15" s="1"/>
      <c r="E15" s="7" t="s">
        <v>296</v>
      </c>
      <c r="F15" s="2"/>
    </row>
    <row r="16" spans="1:6" ht="29.5" customHeight="1" x14ac:dyDescent="0.35">
      <c r="A16" s="7"/>
      <c r="B16" s="7" t="s">
        <v>247</v>
      </c>
      <c r="C16" s="14" t="s">
        <v>293</v>
      </c>
      <c r="D16" s="1"/>
      <c r="E16" s="7" t="s">
        <v>296</v>
      </c>
      <c r="F16" s="2"/>
    </row>
    <row r="17" spans="1:6" ht="29.5" customHeight="1" x14ac:dyDescent="0.35">
      <c r="A17" s="30"/>
      <c r="B17" s="30" t="s">
        <v>248</v>
      </c>
      <c r="C17" s="14" t="s">
        <v>293</v>
      </c>
      <c r="D17" s="1"/>
      <c r="E17" s="7" t="s">
        <v>296</v>
      </c>
      <c r="F17" s="5"/>
    </row>
    <row r="18" spans="1:6" ht="29.5" customHeight="1" x14ac:dyDescent="0.35">
      <c r="A18" s="30"/>
      <c r="B18" s="30" t="s">
        <v>249</v>
      </c>
      <c r="C18" s="14" t="s">
        <v>293</v>
      </c>
      <c r="D18" s="1"/>
      <c r="E18" s="7" t="s">
        <v>296</v>
      </c>
      <c r="F18" s="5"/>
    </row>
    <row r="19" spans="1:6" s="31" customFormat="1" x14ac:dyDescent="0.35">
      <c r="A19" s="16"/>
      <c r="B19" s="17"/>
      <c r="C19" s="18"/>
      <c r="D19" s="18"/>
      <c r="E19" s="7" t="s">
        <v>296</v>
      </c>
      <c r="F19" s="17"/>
    </row>
    <row r="20" spans="1:6" ht="29" x14ac:dyDescent="0.35">
      <c r="A20" s="32" t="s">
        <v>250</v>
      </c>
      <c r="B20" s="33" t="s">
        <v>251</v>
      </c>
      <c r="C20" s="12" t="s">
        <v>292</v>
      </c>
      <c r="D20" s="13" t="s">
        <v>309</v>
      </c>
      <c r="E20" s="13" t="s">
        <v>295</v>
      </c>
      <c r="F20" s="13" t="s">
        <v>298</v>
      </c>
    </row>
    <row r="21" spans="1:6" ht="29.5" customHeight="1" x14ac:dyDescent="0.35">
      <c r="A21" s="7"/>
      <c r="B21" s="7" t="s">
        <v>252</v>
      </c>
      <c r="C21" s="14" t="s">
        <v>293</v>
      </c>
      <c r="D21" s="1"/>
      <c r="E21" s="7" t="s">
        <v>296</v>
      </c>
      <c r="F21" s="2"/>
    </row>
    <row r="22" spans="1:6" ht="29.5" customHeight="1" x14ac:dyDescent="0.35">
      <c r="A22" s="7"/>
      <c r="B22" s="7" t="s">
        <v>253</v>
      </c>
      <c r="C22" s="14" t="s">
        <v>293</v>
      </c>
      <c r="D22" s="1"/>
      <c r="E22" s="7" t="s">
        <v>296</v>
      </c>
      <c r="F22" s="2"/>
    </row>
    <row r="23" spans="1:6" ht="29.5" customHeight="1" x14ac:dyDescent="0.35">
      <c r="A23" s="7"/>
      <c r="B23" s="7" t="s">
        <v>254</v>
      </c>
      <c r="C23" s="14" t="s">
        <v>293</v>
      </c>
      <c r="D23" s="1"/>
      <c r="E23" s="7" t="s">
        <v>296</v>
      </c>
      <c r="F23" s="2"/>
    </row>
    <row r="24" spans="1:6" ht="29.5" customHeight="1" x14ac:dyDescent="0.35">
      <c r="A24" s="7"/>
      <c r="B24" s="7" t="s">
        <v>255</v>
      </c>
      <c r="C24" s="14" t="s">
        <v>293</v>
      </c>
      <c r="D24" s="1"/>
      <c r="E24" s="7" t="s">
        <v>296</v>
      </c>
      <c r="F24" s="2"/>
    </row>
    <row r="25" spans="1:6" ht="29.5" customHeight="1" x14ac:dyDescent="0.35">
      <c r="A25" s="7"/>
      <c r="B25" s="7" t="s">
        <v>256</v>
      </c>
      <c r="C25" s="14" t="s">
        <v>293</v>
      </c>
      <c r="D25" s="1"/>
      <c r="E25" s="7" t="s">
        <v>296</v>
      </c>
      <c r="F25" s="2"/>
    </row>
  </sheetData>
  <sheetProtection algorithmName="SHA-512" hashValue="J28ZAvpTIbg6pSa5kzWLMu7vPHlXqjlTQ+RHk5y0nKCV1tLPyPlTaKtNgfp0OF0Uq8J3+karFHYbjXniTxI4GQ==" saltValue="dBPyKxQLbvVoMBhmJVCE6Q==" spinCount="100000" sheet="1"/>
  <conditionalFormatting sqref="D3:D18">
    <cfRule type="containsText" dxfId="1" priority="6" operator="containsText" text="Nein, nicht erfüllt (Ausschluss)">
      <formula>NOT(ISERROR(SEARCH("Nein, nicht erfüllt (Ausschluss)",D3)))</formula>
    </cfRule>
  </conditionalFormatting>
  <conditionalFormatting sqref="D21:D25">
    <cfRule type="containsText" dxfId="0" priority="1" operator="containsText" text="Nein, nicht erfüllt (Ausschluss)">
      <formula>NOT(ISERROR(SEARCH("Nein, nicht erfüllt (Ausschluss)",D21)))</formula>
    </cfRule>
  </conditionalFormatting>
  <dataValidations count="1">
    <dataValidation type="list" allowBlank="1" showInputMessage="1" showErrorMessage="1" errorTitle="ungültiger Wert" error="Bitte wählen Sie einen Eintrag aus der Dropdownliste." sqref="D3:D18 D21:D25" xr:uid="{99FE26C4-A544-46BD-8009-E9032385E1CE}">
      <mc:AlternateContent xmlns:x12ac="http://schemas.microsoft.com/office/spreadsheetml/2011/1/ac" xmlns:mc="http://schemas.openxmlformats.org/markup-compatibility/2006">
        <mc:Choice Requires="x12ac">
          <x12ac:list>"Ja, erfüllt"," Nein, nicht erfüllt (Ausschluss)"</x12ac:list>
        </mc:Choice>
        <mc:Fallback>
          <formula1>"Ja, erfüllt, Nein, nicht erfüllt (Ausschluss)"</formula1>
        </mc:Fallback>
      </mc:AlternateContent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B617-B542-4199-AD16-A5980875CEC8}">
  <dimension ref="A1:E33"/>
  <sheetViews>
    <sheetView workbookViewId="0">
      <selection activeCell="D3" sqref="D3"/>
    </sheetView>
  </sheetViews>
  <sheetFormatPr baseColWidth="10" defaultColWidth="11.453125" defaultRowHeight="14.5" x14ac:dyDescent="0.35"/>
  <cols>
    <col min="1" max="1" width="6.7265625" style="10" customWidth="1"/>
    <col min="2" max="2" width="70.1796875" style="10" customWidth="1"/>
    <col min="3" max="3" width="19.26953125" style="23" customWidth="1"/>
    <col min="4" max="4" width="25.54296875" style="10" customWidth="1"/>
    <col min="5" max="5" width="70.7265625" style="10" customWidth="1"/>
    <col min="6" max="16384" width="11.453125" style="10"/>
  </cols>
  <sheetData>
    <row r="1" spans="1:5" ht="24.75" customHeight="1" x14ac:dyDescent="0.45">
      <c r="A1" s="7" t="s">
        <v>257</v>
      </c>
      <c r="B1" s="8" t="s">
        <v>258</v>
      </c>
      <c r="C1" s="9"/>
      <c r="D1" s="7"/>
      <c r="E1" s="7"/>
    </row>
    <row r="2" spans="1:5" ht="29" x14ac:dyDescent="0.35">
      <c r="A2" s="7" t="s">
        <v>259</v>
      </c>
      <c r="B2" s="11" t="s">
        <v>260</v>
      </c>
      <c r="C2" s="12" t="s">
        <v>312</v>
      </c>
      <c r="D2" s="13" t="s">
        <v>309</v>
      </c>
      <c r="E2" s="13" t="s">
        <v>298</v>
      </c>
    </row>
    <row r="3" spans="1:5" ht="29.5" customHeight="1" x14ac:dyDescent="0.35">
      <c r="A3" s="7"/>
      <c r="B3" s="7" t="s">
        <v>261</v>
      </c>
      <c r="C3" s="14" t="s">
        <v>313</v>
      </c>
      <c r="D3" s="2"/>
      <c r="E3" s="2"/>
    </row>
    <row r="4" spans="1:5" ht="29.5" customHeight="1" x14ac:dyDescent="0.35">
      <c r="A4" s="30"/>
      <c r="B4" s="30" t="s">
        <v>262</v>
      </c>
      <c r="C4" s="14" t="s">
        <v>313</v>
      </c>
      <c r="D4" s="5"/>
      <c r="E4" s="5"/>
    </row>
    <row r="5" spans="1:5" s="31" customFormat="1" x14ac:dyDescent="0.35">
      <c r="A5" s="16"/>
      <c r="B5" s="17"/>
      <c r="C5" s="17"/>
      <c r="D5" s="17"/>
      <c r="E5" s="17"/>
    </row>
    <row r="6" spans="1:5" ht="29" x14ac:dyDescent="0.35">
      <c r="A6" s="32" t="s">
        <v>263</v>
      </c>
      <c r="B6" s="33" t="s">
        <v>264</v>
      </c>
      <c r="C6" s="12" t="s">
        <v>312</v>
      </c>
      <c r="D6" s="13" t="s">
        <v>309</v>
      </c>
      <c r="E6" s="13" t="s">
        <v>298</v>
      </c>
    </row>
    <row r="7" spans="1:5" ht="29.5" customHeight="1" x14ac:dyDescent="0.35">
      <c r="A7" s="7"/>
      <c r="B7" s="7" t="s">
        <v>265</v>
      </c>
      <c r="C7" s="14" t="s">
        <v>313</v>
      </c>
      <c r="D7" s="2"/>
      <c r="E7" s="2"/>
    </row>
    <row r="8" spans="1:5" ht="29.5" customHeight="1" x14ac:dyDescent="0.35">
      <c r="A8" s="30"/>
      <c r="B8" s="30" t="s">
        <v>266</v>
      </c>
      <c r="C8" s="14" t="s">
        <v>313</v>
      </c>
      <c r="D8" s="5"/>
      <c r="E8" s="5"/>
    </row>
    <row r="9" spans="1:5" s="31" customFormat="1" x14ac:dyDescent="0.35">
      <c r="A9" s="16"/>
      <c r="B9" s="17"/>
      <c r="C9" s="17"/>
      <c r="D9" s="17"/>
      <c r="E9" s="17"/>
    </row>
    <row r="10" spans="1:5" ht="29" x14ac:dyDescent="0.35">
      <c r="A10" s="32" t="s">
        <v>267</v>
      </c>
      <c r="B10" s="33" t="s">
        <v>268</v>
      </c>
      <c r="C10" s="12" t="s">
        <v>312</v>
      </c>
      <c r="D10" s="13" t="s">
        <v>309</v>
      </c>
      <c r="E10" s="13" t="s">
        <v>298</v>
      </c>
    </row>
    <row r="11" spans="1:5" ht="29.5" customHeight="1" x14ac:dyDescent="0.35">
      <c r="A11" s="7"/>
      <c r="B11" s="7" t="s">
        <v>269</v>
      </c>
      <c r="C11" s="14" t="s">
        <v>313</v>
      </c>
      <c r="D11" s="2"/>
      <c r="E11" s="2"/>
    </row>
    <row r="12" spans="1:5" ht="29.5" customHeight="1" x14ac:dyDescent="0.35">
      <c r="A12" s="7"/>
      <c r="B12" s="7" t="s">
        <v>270</v>
      </c>
      <c r="C12" s="14" t="s">
        <v>313</v>
      </c>
      <c r="D12" s="2"/>
      <c r="E12" s="2"/>
    </row>
    <row r="13" spans="1:5" ht="29.5" customHeight="1" x14ac:dyDescent="0.35">
      <c r="A13" s="7"/>
      <c r="B13" s="7" t="s">
        <v>271</v>
      </c>
      <c r="C13" s="14" t="s">
        <v>313</v>
      </c>
      <c r="D13" s="2"/>
      <c r="E13" s="2"/>
    </row>
    <row r="14" spans="1:5" ht="29.5" customHeight="1" x14ac:dyDescent="0.35">
      <c r="A14" s="7"/>
      <c r="B14" s="7" t="s">
        <v>272</v>
      </c>
      <c r="C14" s="14" t="s">
        <v>313</v>
      </c>
      <c r="D14" s="2"/>
      <c r="E14" s="2"/>
    </row>
    <row r="15" spans="1:5" x14ac:dyDescent="0.35">
      <c r="A15" s="16"/>
      <c r="B15" s="17"/>
      <c r="C15" s="17"/>
      <c r="D15" s="17"/>
      <c r="E15" s="19"/>
    </row>
    <row r="16" spans="1:5" ht="29" x14ac:dyDescent="0.35">
      <c r="A16" s="7" t="s">
        <v>273</v>
      </c>
      <c r="B16" s="11" t="s">
        <v>274</v>
      </c>
      <c r="C16" s="12" t="s">
        <v>312</v>
      </c>
      <c r="D16" s="13" t="s">
        <v>309</v>
      </c>
      <c r="E16" s="13" t="s">
        <v>298</v>
      </c>
    </row>
    <row r="17" spans="1:5" ht="29.5" customHeight="1" x14ac:dyDescent="0.35">
      <c r="A17" s="7"/>
      <c r="B17" s="7" t="s">
        <v>275</v>
      </c>
      <c r="C17" s="14" t="s">
        <v>313</v>
      </c>
      <c r="D17" s="2"/>
      <c r="E17" s="2"/>
    </row>
    <row r="18" spans="1:5" ht="29.5" customHeight="1" x14ac:dyDescent="0.35">
      <c r="A18" s="7"/>
      <c r="B18" s="7" t="s">
        <v>276</v>
      </c>
      <c r="C18" s="14" t="s">
        <v>313</v>
      </c>
      <c r="D18" s="2"/>
      <c r="E18" s="2"/>
    </row>
    <row r="19" spans="1:5" ht="29.5" customHeight="1" x14ac:dyDescent="0.35">
      <c r="A19" s="7"/>
      <c r="B19" s="7" t="s">
        <v>277</v>
      </c>
      <c r="C19" s="14" t="s">
        <v>313</v>
      </c>
      <c r="D19" s="2"/>
      <c r="E19" s="2"/>
    </row>
    <row r="20" spans="1:5" ht="29.5" customHeight="1" x14ac:dyDescent="0.35">
      <c r="A20" s="7"/>
      <c r="B20" s="7" t="s">
        <v>278</v>
      </c>
      <c r="C20" s="14" t="s">
        <v>313</v>
      </c>
      <c r="D20" s="2"/>
      <c r="E20" s="2"/>
    </row>
    <row r="21" spans="1:5" ht="29.5" customHeight="1" x14ac:dyDescent="0.35">
      <c r="A21" s="7"/>
      <c r="B21" s="7" t="s">
        <v>279</v>
      </c>
      <c r="C21" s="14" t="s">
        <v>313</v>
      </c>
      <c r="D21" s="2"/>
      <c r="E21" s="2"/>
    </row>
    <row r="22" spans="1:5" ht="29.5" customHeight="1" x14ac:dyDescent="0.35">
      <c r="A22" s="7"/>
      <c r="B22" s="7" t="s">
        <v>280</v>
      </c>
      <c r="C22" s="14" t="s">
        <v>313</v>
      </c>
      <c r="D22" s="2"/>
      <c r="E22" s="2"/>
    </row>
    <row r="23" spans="1:5" ht="29.5" customHeight="1" x14ac:dyDescent="0.35">
      <c r="A23" s="7"/>
      <c r="B23" s="7" t="s">
        <v>281</v>
      </c>
      <c r="C23" s="14" t="s">
        <v>313</v>
      </c>
      <c r="D23" s="2"/>
      <c r="E23" s="2"/>
    </row>
    <row r="24" spans="1:5" ht="29.5" customHeight="1" x14ac:dyDescent="0.35">
      <c r="A24" s="7"/>
      <c r="B24" s="7" t="s">
        <v>282</v>
      </c>
      <c r="C24" s="14" t="s">
        <v>313</v>
      </c>
      <c r="D24" s="2"/>
      <c r="E24" s="2"/>
    </row>
    <row r="25" spans="1:5" ht="29.5" customHeight="1" x14ac:dyDescent="0.35">
      <c r="A25" s="7"/>
      <c r="B25" s="7" t="s">
        <v>283</v>
      </c>
      <c r="C25" s="14" t="s">
        <v>313</v>
      </c>
      <c r="D25" s="2"/>
      <c r="E25" s="2"/>
    </row>
    <row r="26" spans="1:5" ht="29.5" customHeight="1" x14ac:dyDescent="0.35">
      <c r="A26" s="7"/>
      <c r="B26" s="7" t="s">
        <v>284</v>
      </c>
      <c r="C26" s="14" t="s">
        <v>313</v>
      </c>
      <c r="D26" s="2"/>
      <c r="E26" s="2"/>
    </row>
    <row r="27" spans="1:5" ht="29.5" customHeight="1" x14ac:dyDescent="0.35">
      <c r="A27" s="7"/>
      <c r="B27" s="7" t="s">
        <v>285</v>
      </c>
      <c r="C27" s="14" t="s">
        <v>313</v>
      </c>
      <c r="D27" s="2"/>
      <c r="E27" s="2"/>
    </row>
    <row r="28" spans="1:5" ht="29.5" customHeight="1" x14ac:dyDescent="0.35">
      <c r="A28" s="7"/>
      <c r="B28" s="7" t="s">
        <v>286</v>
      </c>
      <c r="C28" s="14" t="s">
        <v>313</v>
      </c>
      <c r="D28" s="2"/>
      <c r="E28" s="2"/>
    </row>
    <row r="29" spans="1:5" ht="29.5" customHeight="1" x14ac:dyDescent="0.35">
      <c r="A29" s="7"/>
      <c r="B29" s="7" t="s">
        <v>287</v>
      </c>
      <c r="C29" s="14" t="s">
        <v>313</v>
      </c>
      <c r="D29" s="2"/>
      <c r="E29" s="2"/>
    </row>
    <row r="30" spans="1:5" ht="29.5" customHeight="1" x14ac:dyDescent="0.35">
      <c r="A30" s="7"/>
      <c r="B30" s="7" t="s">
        <v>288</v>
      </c>
      <c r="C30" s="14" t="s">
        <v>313</v>
      </c>
      <c r="D30" s="2"/>
      <c r="E30" s="2"/>
    </row>
    <row r="31" spans="1:5" ht="29.5" customHeight="1" x14ac:dyDescent="0.35">
      <c r="A31" s="7"/>
      <c r="B31" s="7" t="s">
        <v>289</v>
      </c>
      <c r="C31" s="14" t="s">
        <v>313</v>
      </c>
      <c r="D31" s="2"/>
      <c r="E31" s="2"/>
    </row>
    <row r="32" spans="1:5" ht="29.5" customHeight="1" x14ac:dyDescent="0.35">
      <c r="A32" s="7"/>
      <c r="B32" s="7" t="s">
        <v>290</v>
      </c>
      <c r="C32" s="14" t="s">
        <v>313</v>
      </c>
      <c r="D32" s="2"/>
      <c r="E32" s="2"/>
    </row>
    <row r="33" spans="1:5" ht="29.5" customHeight="1" x14ac:dyDescent="0.35">
      <c r="A33" s="7"/>
      <c r="B33" s="7" t="s">
        <v>291</v>
      </c>
      <c r="C33" s="14" t="s">
        <v>313</v>
      </c>
      <c r="D33" s="2"/>
      <c r="E33" s="2"/>
    </row>
  </sheetData>
  <sheetProtection algorithmName="SHA-512" hashValue="zCM34pCRNTpTqast91f5gewWKGZpVwGWXOdrRWUVV5PsADt7PZuOG0Lb8lj+VsvbBb8/uqfWFdhaEG5mk6/95g==" saltValue="oBaTwkccRnRgutoGhpKtwQ==" spinCount="100000" sheet="1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C833-02E2-4603-9B44-432634618C42}">
  <dimension ref="A1:B5"/>
  <sheetViews>
    <sheetView workbookViewId="0">
      <selection activeCell="A3" sqref="A3"/>
    </sheetView>
  </sheetViews>
  <sheetFormatPr baseColWidth="10" defaultRowHeight="14.5" x14ac:dyDescent="0.35"/>
  <cols>
    <col min="1" max="1" width="36.26953125" style="10" bestFit="1" customWidth="1"/>
    <col min="2" max="16384" width="10.90625" style="10"/>
  </cols>
  <sheetData>
    <row r="1" spans="1:2" x14ac:dyDescent="0.35">
      <c r="A1" s="13" t="s">
        <v>314</v>
      </c>
      <c r="B1" s="13" t="s">
        <v>295</v>
      </c>
    </row>
    <row r="2" spans="1:2" x14ac:dyDescent="0.35">
      <c r="A2" s="10" t="str">
        <f>'Allgemeine Anforderungen'!B91</f>
        <v>Teilsumme "Allgemeine Anforderungen"</v>
      </c>
      <c r="B2" s="10">
        <f>'Allgemeine Anforderungen'!E91</f>
        <v>0</v>
      </c>
    </row>
    <row r="3" spans="1:2" x14ac:dyDescent="0.35">
      <c r="A3" s="10" t="str">
        <f>'Module des PMS'!B127</f>
        <v>Teilsumme "Module des PMS"</v>
      </c>
      <c r="B3" s="10">
        <f>'Module des PMS'!E127</f>
        <v>0</v>
      </c>
    </row>
    <row r="4" spans="1:2" x14ac:dyDescent="0.35">
      <c r="A4" s="10" t="str">
        <f>'Infrastruktur - Schnittstellen'!B22</f>
        <v>Teilsumme "Infrastruktur - Schnittstellen"</v>
      </c>
      <c r="B4" s="10">
        <f>'Infrastruktur - Schnittstellen'!E22</f>
        <v>0</v>
      </c>
    </row>
    <row r="5" spans="1:2" x14ac:dyDescent="0.35">
      <c r="A5" s="21" t="s">
        <v>315</v>
      </c>
      <c r="B5" s="21">
        <f>SUM(B2:B4)</f>
        <v>0</v>
      </c>
    </row>
  </sheetData>
  <sheetProtection algorithmName="SHA-512" hashValue="3xq6d1vv//fI1nvH0iRMksHJfmpgUsjUWKu3QZ7pdZKr48+mSGjKfCmUhy6J1gJeF1AylEETAaJttLurQJG9Ww==" saltValue="GlMhAjGHhbM5B+GUO//pIg==" spinCount="100000" sheet="1" objects="1" scenario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F945237F82D54DA01DC3C9E5BFD7AB" ma:contentTypeVersion="7" ma:contentTypeDescription="Ein neues Dokument erstellen." ma:contentTypeScope="" ma:versionID="558e8d1d2decffde63df8eaa2ef3284e">
  <xsd:schema xmlns:xsd="http://www.w3.org/2001/XMLSchema" xmlns:xs="http://www.w3.org/2001/XMLSchema" xmlns:p="http://schemas.microsoft.com/office/2006/metadata/properties" xmlns:ns2="f81ccf30-5003-4aed-93d1-0ddf7c0b4df8" targetNamespace="http://schemas.microsoft.com/office/2006/metadata/properties" ma:root="true" ma:fieldsID="de9752a7fbc049dfd56d6bb9a536f1c9" ns2:_="">
    <xsd:import namespace="f81ccf30-5003-4aed-93d1-0ddf7c0b4d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ccf30-5003-4aed-93d1-0ddf7c0b4d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302F88-30B6-407D-AF29-81BDBC272EB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F0AB618-E0B1-4A2A-AFB4-57840B66FE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E8CB0A-4FB3-4D8F-823D-7EAC56C53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ccf30-5003-4aed-93d1-0ddf7c0b4d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Allgemeine Anforderungen</vt:lpstr>
      <vt:lpstr>Module des PMS</vt:lpstr>
      <vt:lpstr>Infrastruktur - Schnittstellen</vt:lpstr>
      <vt:lpstr>Benutzer- und Zugriffsrechte</vt:lpstr>
      <vt:lpstr>Systemeinführung - Updates</vt:lpstr>
      <vt:lpstr>Wertungspunkte Zusammenfassung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 Lastenheft</dc:title>
  <dc:subject/>
  <dc:creator>claus.nielsen@nfconsulting.eu</dc:creator>
  <cp:keywords>Lastenheft</cp:keywords>
  <dc:description/>
  <cp:lastModifiedBy>Wolfgang Busch</cp:lastModifiedBy>
  <cp:revision/>
  <dcterms:created xsi:type="dcterms:W3CDTF">2019-04-16T12:07:04Z</dcterms:created>
  <dcterms:modified xsi:type="dcterms:W3CDTF">2026-06-16T06:58:24Z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0x0101006EF945237F82D54DA01DC3C9E5BFD7AB</vt:lpwstr>
  </property>
  <property fmtid="{D5CDD505-2E9C-101B-9397-08002B2CF9AE}" pid="3" name="Dokumentenkategorie">
    <vt:lpwstr>125;#Musterdokumente|04c12a6d-8d49-4c43-b1b5-676154c678ff</vt:lpwstr>
  </property>
  <property fmtid="{D5CDD505-2E9C-101B-9397-08002B2CF9AE}" pid="4" name="TaxCatchAll">
    <vt:lpwstr>125;#Musterdokumente|04c12a6d-8d49-4c43-b1b5-676154c678ff</vt:lpwstr>
  </property>
</Properties>
</file>